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5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I60" i="69" l="1"/>
  <c r="F60"/>
  <c r="F37"/>
  <c r="I37"/>
  <c r="F22"/>
  <c r="I22"/>
  <c r="F7"/>
  <c r="I7"/>
  <c r="I60" i="71"/>
  <c r="F60"/>
  <c r="F37"/>
  <c r="I37"/>
  <c r="F22"/>
  <c r="I22"/>
  <c r="F7"/>
  <c r="I7"/>
  <c r="F60" i="70"/>
  <c r="I60"/>
  <c r="I37"/>
  <c r="F37"/>
  <c r="F22"/>
  <c r="I22"/>
  <c r="F7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<sst xmlns="http://schemas.openxmlformats.org/spreadsheetml/2006/main" count="3034" uniqueCount="867">
  <si>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</si>
  <si>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</si>
  <si>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</si>
  <si>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</si>
  <si>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</si>
  <si>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</si>
  <si>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</si>
  <si>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</si>
  <si>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</si>
  <si>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</si>
  <si>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</si>
  <si>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</si>
  <si>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</si>
  <si>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</si>
  <si>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</si>
  <si>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</si>
  <si>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</si>
  <si>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</si>
  <si>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</si>
  <si>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</si>
  <si>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</si>
  <si>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</si>
  <si>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</si>
  <si>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</si>
  <si>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</si>
  <si>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</si>
  <si>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</si>
  <si>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</si>
  <si>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</si>
  <si>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</si>
  <si>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</si>
  <si>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</si>
  <si>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</si>
  <si>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</si>
  <si>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</si>
  <si>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</si>
  <si>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</si>
  <si>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</si>
  <si>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</si>
  <si>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</si>
  <si>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</si>
  <si>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</si>
  <si>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</si>
  <si>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</si>
  <si>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</si>
  <si>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</si>
  <si>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</si>
  <si>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</si>
  <si>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</si>
  <si>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</si>
  <si>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</si>
  <si>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</si>
  <si>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</si>
  <si>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</si>
  <si>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</si>
  <si>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</si>
  <si>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</si>
  <si>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</si>
  <si>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</si>
  <si>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</si>
  <si>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</si>
  <si>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</si>
  <si>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</si>
  <si>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</si>
  <si>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</si>
  <si>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</si>
  <si>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</si>
  <si>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</si>
  <si>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</si>
  <si>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</si>
  <si>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</si>
  <si>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</si>
  <si>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</si>
  <si>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</si>
  <si>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</si>
  <si>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</si>
  <si>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</si>
  <si>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</si>
  <si>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"НАРИМАНОВСКАЯ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</si>
  <si>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</si>
  <si>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</si>
  <si>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</si>
  <si>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</si>
  <si>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</si>
  <si>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</si>
  <si>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</si>
  <si>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</si>
  <si>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</si>
  <si>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</si>
  <si>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</si>
  <si>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</si>
  <si>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</si>
  <si>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</si>
  <si>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</si>
  <si>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</si>
  <si>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</si>
  <si>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</si>
  <si>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</si>
  <si>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</si>
  <si>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</si>
  <si>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</si>
  <si>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</si>
  <si>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</si>
  <si>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</si>
  <si>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</si>
  <si>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</si>
  <si>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</si>
  <si>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</si>
  <si>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</si>
  <si>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</si>
  <si>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</si>
  <si>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</si>
  <si>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</si>
  <si>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</si>
  <si>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</si>
  <si>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</si>
  <si>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</si>
  <si>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</si>
  <si>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</si>
  <si>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</si>
  <si>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</si>
  <si>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</si>
  <si>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</si>
  <si>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</si>
  <si>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</si>
  <si>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</si>
  <si>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</si>
  <si>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</si>
  <si>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</si>
  <si>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</si>
  <si>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</si>
  <si>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</si>
  <si>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</si>
  <si>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</si>
  <si>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</si>
  <si>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</si>
  <si>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</si>
  <si>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</si>
  <si>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</si>
  <si>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</si>
  <si>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</si>
  <si>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</si>
  <si>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</si>
  <si>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</si>
  <si>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</si>
  <si>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</si>
  <si>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</si>
  <si>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</si>
  <si>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</si>
  <si>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</si>
  <si>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</si>
  <si>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</si>
  <si>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</si>
  <si>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</si>
  <si>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</si>
  <si>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</si>
  <si>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</si>
  <si>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</si>
  <si>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</si>
  <si>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</si>
  <si>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</si>
  <si>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</si>
  <si>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</si>
  <si>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</si>
  <si>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</si>
  <si>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</si>
  <si>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</si>
  <si>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</si>
  <si>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</si>
  <si>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</si>
  <si>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</si>
  <si>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</si>
  <si>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</si>
  <si>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</si>
  <si>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</si>
  <si>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</si>
  <si>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</si>
  <si>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</si>
  <si>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</si>
  <si>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</si>
  <si>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</si>
  <si>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</si>
  <si>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</si>
  <si>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</si>
  <si>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</si>
  <si>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</si>
  <si>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</si>
  <si>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</si>
  <si>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</si>
  <si>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</si>
  <si>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</si>
  <si>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</si>
  <si>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</si>
  <si>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</si>
  <si>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</si>
  <si>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</si>
  <si>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</si>
  <si>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</si>
  <si>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</si>
  <si>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</si>
  <si>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</si>
  <si>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</si>
  <si>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</si>
  <si>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</si>
  <si>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</si>
  <si>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</si>
  <si>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</si>
  <si>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</si>
  <si>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</si>
  <si>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</si>
  <si>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</si>
  <si>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</si>
  <si>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</si>
  <si>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</si>
  <si>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</si>
  <si>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</si>
  <si>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</si>
  <si>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</si>
  <si>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</si>
  <si>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</si>
  <si>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</si>
  <si>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</si>
  <si>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</si>
  <si>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</si>
  <si>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</si>
  <si>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</si>
  <si>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</si>
  <si>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</si>
  <si>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</si>
  <si>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</si>
  <si>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</si>
  <si>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</si>
  <si>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</si>
  <si>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</si>
  <si>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</si>
  <si>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</si>
  <si>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</si>
  <si>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</si>
  <si>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</si>
  <si>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</si>
  <si>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</si>
  <si>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</si>
  <si>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</si>
  <si>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</si>
  <si>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</si>
  <si>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</si>
  <si>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</si>
  <si>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</si>
  <si>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</si>
  <si>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</si>
  <si>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</si>
  <si>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</si>
  <si>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</si>
  <si>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</si>
  <si>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</si>
  <si>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</si>
  <si>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</si>
  <si>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</si>
  <si>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</si>
  <si>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</si>
  <si>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</si>
  <si>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</si>
  <si>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</si>
  <si>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</si>
  <si>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</si>
  <si>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</si>
  <si>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</si>
  <si>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</si>
  <si>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</si>
  <si>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</si>
  <si>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</si>
  <si>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</si>
  <si>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</si>
  <si>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</si>
  <si>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</si>
  <si>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</si>
  <si>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</si>
  <si>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</si>
  <si>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</si>
  <si>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</si>
  <si>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</si>
  <si>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</si>
  <si>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</si>
  <si>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</si>
  <si>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</si>
  <si>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</si>
  <si>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</si>
  <si>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</si>
  <si>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</si>
  <si>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</si>
  <si>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</si>
  <si>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</si>
  <si>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</si>
  <si>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</si>
  <si>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</si>
  <si>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</si>
  <si>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</si>
  <si>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</si>
  <si>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</si>
  <si>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</si>
  <si>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</si>
  <si>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</si>
  <si>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</si>
  <si>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</si>
  <si>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</si>
  <si>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</si>
  <si>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</si>
  <si>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</si>
  <si>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</si>
  <si>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</si>
  <si>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</si>
  <si>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</si>
  <si>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</si>
  <si>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</si>
  <si>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</si>
  <si>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</si>
  <si>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</si>
  <si>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</si>
  <si>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</si>
  <si>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</si>
  <si>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</si>
  <si>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</si>
  <si>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</si>
  <si>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</si>
  <si>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</si>
  <si>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</si>
  <si>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</si>
  <si>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</si>
  <si>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</si>
  <si>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</si>
  <si>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</si>
  <si>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</si>
  <si>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</si>
  <si>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</si>
  <si>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</si>
  <si>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</si>
  <si>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</si>
  <si>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</si>
  <si>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</si>
  <si>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</si>
  <si>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</si>
  <si>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</si>
  <si>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</si>
  <si>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</si>
  <si>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</si>
  <si>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</si>
  <si>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</si>
  <si>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</si>
  <si>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</si>
  <si>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</si>
  <si>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</si>
  <si>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</si>
  <si>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</si>
  <si>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</si>
  <si>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</si>
  <si>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</si>
  <si>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</si>
  <si>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</si>
  <si>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</si>
  <si>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</si>
  <si>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</si>
  <si>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</si>
  <si>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</si>
  <si>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</si>
  <si>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</si>
  <si>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</si>
  <si>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</si>
  <si>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</si>
  <si>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</si>
  <si>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</si>
  <si>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</si>
  <si>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</si>
  <si>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</si>
  <si>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</si>
  <si>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</si>
  <si>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</si>
  <si>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</si>
  <si>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</si>
  <si>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</si>
  <si>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</si>
  <si>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</si>
  <si>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</si>
  <si>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</si>
  <si>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</si>
  <si>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</si>
  <si>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</si>
  <si>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</si>
  <si>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</si>
  <si>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</si>
  <si>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</si>
  <si>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</si>
  <si>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</si>
  <si>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</si>
  <si>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</si>
  <si>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</si>
  <si>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</si>
  <si>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</si>
  <si>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</si>
  <si>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</si>
  <si>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</si>
  <si>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</si>
  <si>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</si>
  <si>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</si>
  <si>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</si>
  <si>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</si>
  <si>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</si>
  <si>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</si>
  <si>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</si>
  <si>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</si>
  <si>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</si>
  <si>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</si>
  <si>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</si>
  <si>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</si>
  <si>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</si>
  <si>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</si>
  <si>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</si>
  <si>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</si>
  <si>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</si>
  <si>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</si>
  <si>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</si>
  <si>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</si>
  <si>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</si>
  <si>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</si>
  <si>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</si>
  <si>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</si>
  <si>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</si>
  <si>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</si>
  <si>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</si>
  <si>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</si>
  <si>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</si>
  <si>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</si>
  <si>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</si>
  <si>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</si>
  <si>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</si>
  <si>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</si>
  <si>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</si>
  <si>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</si>
  <si>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</si>
  <si>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</si>
  <si>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</si>
  <si>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</si>
  <si>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</si>
  <si>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</si>
  <si>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</si>
  <si>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</si>
  <si>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</si>
  <si>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</si>
  <si>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</si>
  <si>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</si>
  <si>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</si>
  <si>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</si>
  <si>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</si>
  <si>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</si>
  <si>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</si>
  <si>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</si>
  <si>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</si>
  <si>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</si>
  <si>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</si>
  <si>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</si>
  <si>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</si>
  <si>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</si>
  <si>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</si>
  <si>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</si>
  <si>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</si>
  <si>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</si>
  <si>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</si>
  <si>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</si>
  <si>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</si>
  <si>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</si>
  <si>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</si>
  <si>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</si>
  <si>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</si>
  <si>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</si>
  <si>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</si>
  <si>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</si>
  <si>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</si>
  <si>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</si>
  <si>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</si>
  <si>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</si>
  <si>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</si>
  <si>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</si>
  <si>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</si>
  <si>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</si>
  <si>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</si>
  <si>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</si>
  <si>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</si>
  <si>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</si>
  <si>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</si>
  <si>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</si>
  <si>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</si>
  <si>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</si>
  <si>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</si>
  <si>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</si>
  <si>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</si>
  <si>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</si>
  <si>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</si>
  <si>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</si>
  <si>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</si>
  <si>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</si>
  <si>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</si>
  <si>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</si>
  <si>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</si>
  <si>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</si>
  <si>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</si>
  <si>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</si>
  <si>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</si>
  <si>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</si>
  <si>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</si>
  <si>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</si>
  <si>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</si>
  <si>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</si>
  <si>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</si>
  <si>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</si>
  <si>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</si>
  <si>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</si>
  <si>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</si>
  <si>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</si>
  <si>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</si>
  <si>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</si>
  <si>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</si>
  <si>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</si>
  <si>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</si>
  <si>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</si>
  <si>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</si>
  <si>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</si>
  <si>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</si>
  <si>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</si>
  <si>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</si>
  <si>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</si>
  <si>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</si>
  <si>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</si>
  <si>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</si>
  <si>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</si>
  <si>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</si>
  <si>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</si>
  <si>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</si>
  <si>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</si>
  <si>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</si>
  <si>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</si>
  <si>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</si>
  <si>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</si>
  <si>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</si>
  <si>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</si>
  <si>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</si>
  <si>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</si>
  <si>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</si>
  <si>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</si>
  <si>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</si>
  <si>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</si>
  <si>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</si>
  <si>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</si>
  <si>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</si>
  <si>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</si>
  <si>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</si>
  <si>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</si>
  <si>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</si>
  <si>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</si>
  <si>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</si>
  <si>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</si>
  <si>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</si>
  <si>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</si>
  <si>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</si>
  <si>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</si>
  <si>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</si>
  <si>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</si>
  <si>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</si>
  <si>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</si>
  <si>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</si>
  <si>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</si>
  <si>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</si>
  <si>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</si>
  <si>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</si>
  <si>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</si>
  <si>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</si>
  <si>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</si>
  <si>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</si>
  <si>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</si>
  <si>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</si>
  <si>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</si>
  <si>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</si>
  <si>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</si>
  <si>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</si>
  <si>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</si>
  <si>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</si>
  <si>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</si>
  <si>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</si>
  <si>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</si>
  <si>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</si>
  <si>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</si>
  <si>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</si>
  <si>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</si>
  <si>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</si>
  <si>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</si>
  <si>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</si>
  <si>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</si>
  <si>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</si>
  <si>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</si>
  <si>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</si>
  <si>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</si>
  <si>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</si>
  <si>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</si>
  <si>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</si>
  <si>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</si>
  <si>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</si>
  <si>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</si>
  <si>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</si>
  <si>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</si>
  <si>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</si>
  <si>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</si>
  <si>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</si>
  <si>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</si>
  <si>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</si>
  <si>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</si>
  <si>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</si>
  <si>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</si>
  <si>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</si>
  <si>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</si>
  <si>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</si>
  <si>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</si>
  <si>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</si>
  <si>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</si>
  <si>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</si>
  <si>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</si>
  <si>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</si>
  <si>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</si>
  <si>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</si>
  <si>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</si>
  <si>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</si>
  <si>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</si>
  <si>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</si>
  <si>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</si>
  <si>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</si>
  <si>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</si>
  <si>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</si>
  <si>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</si>
  <si>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</si>
  <si>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</si>
  <si>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</si>
  <si>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</si>
  <si>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</si>
  <si>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</si>
  <si>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</si>
  <si>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</si>
  <si>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</si>
  <si>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</si>
  <si>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</si>
  <si>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</si>
  <si>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</si>
  <si>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</si>
  <si>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</si>
  <si>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</si>
  <si>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</si>
  <si>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</si>
  <si>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</si>
  <si>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</si>
  <si>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</si>
  <si>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</si>
  <si>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</si>
  <si>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</si>
  <si>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</si>
  <si>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</si>
  <si>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</si>
  <si>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</si>
  <si>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</si>
  <si>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</si>
  <si>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</si>
  <si>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</si>
  <si>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</si>
  <si>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</si>
  <si>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</si>
  <si>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</si>
  <si>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</si>
  <si>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</si>
  <si>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</si>
  <si>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</si>
  <si>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</si>
  <si>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</si>
  <si>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</si>
  <si>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</si>
  <si>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</si>
  <si>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</si>
  <si>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</si>
  <si>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</si>
  <si>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</si>
  <si>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</si>
  <si>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</si>
  <si>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</si>
  <si>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</si>
  <si>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</si>
  <si>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</si>
  <si>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</si>
  <si>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</si>
  <si>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</si>
  <si>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</si>
  <si>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</si>
  <si>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</si>
  <si>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</si>
  <si>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</si>
  <si>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</si>
  <si>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</si>
  <si>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</si>
  <si>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</si>
  <si>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</si>
  <si>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</si>
  <si>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</si>
  <si>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</si>
  <si>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</si>
  <si>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</si>
  <si>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</si>
  <si>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</si>
  <si>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</si>
  <si>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</si>
  <si>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</si>
  <si>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</si>
  <si>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</si>
  <si>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</si>
  <si>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</si>
  <si>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</si>
  <si>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</si>
  <si>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</si>
  <si>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</si>
  <si>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</si>
  <si>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</si>
  <si>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</si>
  <si>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</si>
  <si>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</si>
  <si>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</si>
  <si>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</si>
  <si>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</si>
  <si>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</si>
  <si>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</si>
  <si>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</si>
  <si>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</si>
  <si>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</si>
  <si>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</si>
  <si>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</si>
  <si>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</si>
  <si>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</si>
  <si>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</si>
  <si>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</si>
  <si>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</si>
  <si>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</si>
  <si>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</si>
  <si>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</si>
  <si>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</si>
  <si>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</si>
  <si>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</si>
  <si>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</si>
  <si>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</si>
  <si>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</si>
  <si>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</si>
  <si>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</si>
  <si>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</si>
  <si>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</si>
  <si>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</si>
  <si>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</si>
  <si>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</si>
  <si>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</si>
  <si>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</si>
  <si>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</si>
  <si>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</si>
  <si>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</si>
  <si>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</si>
  <si>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</si>
  <si>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</si>
  <si>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</si>
  <si>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</si>
  <si>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</si>
  <si>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</si>
  <si>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</si>
  <si>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</si>
  <si>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</si>
  <si>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</si>
  <si>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</si>
  <si>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</si>
  <si>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</si>
  <si>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</si>
  <si>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</si>
  <si>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</si>
  <si>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</si>
  <si>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</si>
  <si>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</si>
  <si>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</si>
  <si>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</si>
  <si>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</si>
  <si>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</si>
  <si>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</si>
  <si>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</si>
  <si>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</si>
  <si>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</si>
  <si>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</si>
  <si>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</si>
  <si>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</si>
  <si>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</si>
  <si>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</si>
  <si>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</si>
  <si>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</si>
  <si>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</si>
  <si>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</si>
  <si>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</si>
  <si>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</si>
  <si>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</si>
  <si>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</si>
  <si>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</si>
  <si>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</si>
  <si>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</si>
  <si>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</si>
  <si>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</si>
  <si>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</si>
  <si>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</si>
  <si>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</si>
  <si>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</si>
  <si>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</si>
  <si>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</si>
  <si>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</si>
  <si>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</si>
  <si>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</si>
  <si>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</si>
  <si>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</si>
  <si>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</si>
  <si>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</si>
  <si>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</si>
  <si>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</si>
  <si>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</si>
  <si>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</si>
  <si>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</si>
  <si>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</si>
  <si>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</si>
  <si>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</si>
  <si>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</si>
  <si>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</si>
  <si>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</si>
  <si>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</si>
  <si>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</si>
  <si>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</si>
  <si>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</si>
  <si>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</si>
  <si>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</si>
  <si>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</si>
  <si>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</si>
  <si>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</si>
  <si>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</si>
  <si>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</si>
  <si>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</si>
  <si>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</si>
  <si>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</si>
  <si>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</si>
  <si>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</si>
  <si>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</si>
  <si>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</si>
  <si>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</si>
  <si>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</si>
  <si>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</si>
  <si>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</si>
  <si>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</si>
  <si>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</si>
  <si>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</si>
  <si>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</si>
  <si>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</si>
  <si>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</si>
  <si>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</si>
  <si>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онкологии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</si>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</sst>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300044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2850</v>
      </c>
      <c r="H10" s="76">
        <v>800</v>
      </c>
      <c r="I10" s="76">
        <v>2050</v>
      </c>
      <c r="J10" s="76">
        <v>2320</v>
      </c>
      <c r="K10" s="37">
        <v>3.8</v>
      </c>
      <c r="L10" s="38">
        <f t="shared" ref="L10:L56" si="2">ROUND(J10*K10,0)</f>
        <v>8816</v>
      </c>
      <c r="M10" s="39">
        <f t="shared" ref="M10:M56" si="3">F10+G10+L10</f>
        <v>11666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2850</v>
      </c>
      <c r="AB10" s="38">
        <f t="shared" ref="AB10:AB56" si="12">H10+R10</f>
        <v>800</v>
      </c>
      <c r="AC10" s="38">
        <f t="shared" ref="AC10:AC56" si="13">I10+S10</f>
        <v>2050</v>
      </c>
      <c r="AD10" s="38">
        <f t="shared" ref="AD10:AD56" si="14">J10+T10</f>
        <v>2320</v>
      </c>
      <c r="AE10" s="38">
        <f t="shared" ref="AE10:AE56" si="15">L10+V10</f>
        <v>8816</v>
      </c>
      <c r="AF10" s="38">
        <f t="shared" ref="AF10:AF56" si="16">M10+W10</f>
        <v>11666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410</v>
      </c>
      <c r="E12" s="77">
        <v>410</v>
      </c>
      <c r="F12" s="3">
        <f t="shared" si="0"/>
        <v>820</v>
      </c>
      <c r="G12" s="38">
        <f t="shared" si="1"/>
        <v>1165</v>
      </c>
      <c r="H12" s="76">
        <v>415</v>
      </c>
      <c r="I12" s="76">
        <v>750</v>
      </c>
      <c r="J12" s="76">
        <v>1120</v>
      </c>
      <c r="K12" s="41">
        <v>2.5</v>
      </c>
      <c r="L12" s="44">
        <f t="shared" si="2"/>
        <v>2800</v>
      </c>
      <c r="M12" s="45">
        <f t="shared" si="3"/>
        <v>4785</v>
      </c>
      <c r="N12" s="81">
        <v>205</v>
      </c>
      <c r="O12" s="77">
        <v>205</v>
      </c>
      <c r="P12" s="3">
        <f t="shared" si="4"/>
        <v>410</v>
      </c>
      <c r="Q12" s="38">
        <f t="shared" si="5"/>
        <v>755</v>
      </c>
      <c r="R12" s="76">
        <v>315</v>
      </c>
      <c r="S12" s="76">
        <v>440</v>
      </c>
      <c r="T12" s="76">
        <v>1180</v>
      </c>
      <c r="U12" s="41">
        <v>2.5</v>
      </c>
      <c r="V12" s="44">
        <f t="shared" si="6"/>
        <v>2950</v>
      </c>
      <c r="W12" s="84">
        <f t="shared" si="7"/>
        <v>4115</v>
      </c>
      <c r="X12" s="43">
        <f t="shared" si="8"/>
        <v>615</v>
      </c>
      <c r="Y12" s="44">
        <f t="shared" si="9"/>
        <v>615</v>
      </c>
      <c r="Z12" s="44">
        <f t="shared" si="10"/>
        <v>1230</v>
      </c>
      <c r="AA12" s="44">
        <f t="shared" si="11"/>
        <v>1920</v>
      </c>
      <c r="AB12" s="44">
        <f t="shared" si="12"/>
        <v>730</v>
      </c>
      <c r="AC12" s="44">
        <f t="shared" si="13"/>
        <v>1190</v>
      </c>
      <c r="AD12" s="44">
        <f t="shared" si="14"/>
        <v>2300</v>
      </c>
      <c r="AE12" s="44">
        <f t="shared" si="15"/>
        <v>5750</v>
      </c>
      <c r="AF12" s="44">
        <f t="shared" si="16"/>
        <v>8900</v>
      </c>
      <c r="AG12" s="106">
        <v>4670</v>
      </c>
      <c r="AH12" s="107">
        <f t="shared" si="17"/>
        <v>2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350</v>
      </c>
      <c r="H16" s="76">
        <v>80</v>
      </c>
      <c r="I16" s="76">
        <v>270</v>
      </c>
      <c r="J16" s="76">
        <v>190</v>
      </c>
      <c r="K16" s="41">
        <v>2.7</v>
      </c>
      <c r="L16" s="44">
        <f t="shared" si="2"/>
        <v>513</v>
      </c>
      <c r="M16" s="45">
        <f t="shared" si="3"/>
        <v>863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350</v>
      </c>
      <c r="AB16" s="44">
        <f t="shared" si="12"/>
        <v>80</v>
      </c>
      <c r="AC16" s="44">
        <f t="shared" si="13"/>
        <v>270</v>
      </c>
      <c r="AD16" s="44">
        <f t="shared" si="14"/>
        <v>190</v>
      </c>
      <c r="AE16" s="44">
        <f t="shared" si="15"/>
        <v>513</v>
      </c>
      <c r="AF16" s="44">
        <f t="shared" si="16"/>
        <v>863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820</v>
      </c>
      <c r="H17" s="76">
        <v>205</v>
      </c>
      <c r="I17" s="76">
        <v>615</v>
      </c>
      <c r="J17" s="76">
        <v>570</v>
      </c>
      <c r="K17" s="42">
        <v>4.2</v>
      </c>
      <c r="L17" s="44">
        <f t="shared" si="2"/>
        <v>2394</v>
      </c>
      <c r="M17" s="45">
        <f t="shared" si="3"/>
        <v>3214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820</v>
      </c>
      <c r="AB17" s="44">
        <f t="shared" si="12"/>
        <v>205</v>
      </c>
      <c r="AC17" s="44">
        <f t="shared" si="13"/>
        <v>615</v>
      </c>
      <c r="AD17" s="44">
        <f t="shared" si="14"/>
        <v>570</v>
      </c>
      <c r="AE17" s="44">
        <f t="shared" si="15"/>
        <v>2394</v>
      </c>
      <c r="AF17" s="44">
        <f t="shared" si="16"/>
        <v>3214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1525</v>
      </c>
      <c r="H19" s="76">
        <v>500</v>
      </c>
      <c r="I19" s="76">
        <v>1025</v>
      </c>
      <c r="J19" s="76">
        <v>1050</v>
      </c>
      <c r="K19" s="41">
        <v>2.4</v>
      </c>
      <c r="L19" s="44">
        <f t="shared" si="2"/>
        <v>2520</v>
      </c>
      <c r="M19" s="45">
        <f t="shared" si="3"/>
        <v>4045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1525</v>
      </c>
      <c r="AB19" s="44">
        <f t="shared" si="12"/>
        <v>500</v>
      </c>
      <c r="AC19" s="44">
        <f t="shared" si="13"/>
        <v>1025</v>
      </c>
      <c r="AD19" s="44">
        <f t="shared" si="14"/>
        <v>1050</v>
      </c>
      <c r="AE19" s="44">
        <f t="shared" si="15"/>
        <v>2520</v>
      </c>
      <c r="AF19" s="44">
        <f t="shared" si="16"/>
        <v>4045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415</v>
      </c>
      <c r="H20" s="76">
        <v>205</v>
      </c>
      <c r="I20" s="76">
        <v>210</v>
      </c>
      <c r="J20" s="76">
        <v>1410</v>
      </c>
      <c r="K20" s="41">
        <v>3.1</v>
      </c>
      <c r="L20" s="44">
        <f t="shared" si="2"/>
        <v>4371</v>
      </c>
      <c r="M20" s="45">
        <f t="shared" si="3"/>
        <v>4786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415</v>
      </c>
      <c r="AB20" s="44">
        <f t="shared" si="12"/>
        <v>205</v>
      </c>
      <c r="AC20" s="44">
        <f t="shared" si="13"/>
        <v>210</v>
      </c>
      <c r="AD20" s="44">
        <f t="shared" si="14"/>
        <v>1410</v>
      </c>
      <c r="AE20" s="44">
        <f t="shared" si="15"/>
        <v>4371</v>
      </c>
      <c r="AF20" s="44">
        <f t="shared" si="16"/>
        <v>4786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1640</v>
      </c>
      <c r="H26" s="76">
        <v>410</v>
      </c>
      <c r="I26" s="76">
        <v>1230</v>
      </c>
      <c r="J26" s="76">
        <v>1730</v>
      </c>
      <c r="K26" s="41">
        <v>2.9</v>
      </c>
      <c r="L26" s="44">
        <f t="shared" si="2"/>
        <v>5017</v>
      </c>
      <c r="M26" s="45">
        <f t="shared" si="3"/>
        <v>6657</v>
      </c>
      <c r="N26" s="81">
        <v>0</v>
      </c>
      <c r="O26" s="77">
        <v>0</v>
      </c>
      <c r="P26" s="3">
        <f t="shared" si="4"/>
        <v>0</v>
      </c>
      <c r="Q26" s="38">
        <f t="shared" si="5"/>
        <v>1230</v>
      </c>
      <c r="R26" s="76">
        <v>410</v>
      </c>
      <c r="S26" s="76">
        <v>820</v>
      </c>
      <c r="T26" s="76">
        <v>890</v>
      </c>
      <c r="U26" s="41">
        <v>2.9</v>
      </c>
      <c r="V26" s="44">
        <f t="shared" si="6"/>
        <v>2581</v>
      </c>
      <c r="W26" s="84">
        <f t="shared" si="7"/>
        <v>3811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2870</v>
      </c>
      <c r="AB26" s="44">
        <f t="shared" si="12"/>
        <v>820</v>
      </c>
      <c r="AC26" s="44">
        <f t="shared" si="13"/>
        <v>2050</v>
      </c>
      <c r="AD26" s="44">
        <f t="shared" si="14"/>
        <v>2620</v>
      </c>
      <c r="AE26" s="44">
        <f t="shared" si="15"/>
        <v>7598</v>
      </c>
      <c r="AF26" s="44">
        <f t="shared" si="16"/>
        <v>10468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820</v>
      </c>
      <c r="H29" s="76">
        <v>205</v>
      </c>
      <c r="I29" s="76">
        <v>615</v>
      </c>
      <c r="J29" s="76">
        <v>1310</v>
      </c>
      <c r="K29" s="41">
        <v>2.5</v>
      </c>
      <c r="L29" s="44">
        <f t="shared" si="2"/>
        <v>3275</v>
      </c>
      <c r="M29" s="45">
        <f t="shared" si="3"/>
        <v>4095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820</v>
      </c>
      <c r="AB29" s="44">
        <f t="shared" si="12"/>
        <v>205</v>
      </c>
      <c r="AC29" s="44">
        <f t="shared" si="13"/>
        <v>615</v>
      </c>
      <c r="AD29" s="44">
        <f t="shared" si="14"/>
        <v>1310</v>
      </c>
      <c r="AE29" s="44">
        <f t="shared" si="15"/>
        <v>3275</v>
      </c>
      <c r="AF29" s="44">
        <f t="shared" si="16"/>
        <v>4095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2050</v>
      </c>
      <c r="H31" s="76">
        <v>410</v>
      </c>
      <c r="I31" s="76">
        <v>1640</v>
      </c>
      <c r="J31" s="76">
        <v>1420</v>
      </c>
      <c r="K31" s="42">
        <v>4.0999999999999996</v>
      </c>
      <c r="L31" s="44">
        <f t="shared" si="2"/>
        <v>5822</v>
      </c>
      <c r="M31" s="45">
        <f t="shared" si="3"/>
        <v>7872</v>
      </c>
      <c r="N31" s="81">
        <v>0</v>
      </c>
      <c r="O31" s="77">
        <v>0</v>
      </c>
      <c r="P31" s="3">
        <f t="shared" si="4"/>
        <v>0</v>
      </c>
      <c r="Q31" s="38">
        <f t="shared" si="5"/>
        <v>850</v>
      </c>
      <c r="R31" s="76">
        <v>410</v>
      </c>
      <c r="S31" s="76">
        <v>440</v>
      </c>
      <c r="T31" s="76">
        <v>670</v>
      </c>
      <c r="U31" s="42">
        <v>4.0999999999999996</v>
      </c>
      <c r="V31" s="44">
        <f t="shared" si="6"/>
        <v>2747</v>
      </c>
      <c r="W31" s="84">
        <f t="shared" si="7"/>
        <v>3597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2900</v>
      </c>
      <c r="AB31" s="44">
        <f t="shared" si="12"/>
        <v>820</v>
      </c>
      <c r="AC31" s="44">
        <f t="shared" si="13"/>
        <v>2080</v>
      </c>
      <c r="AD31" s="44">
        <f t="shared" si="14"/>
        <v>2090</v>
      </c>
      <c r="AE31" s="44">
        <f t="shared" si="15"/>
        <v>8569</v>
      </c>
      <c r="AF31" s="44">
        <f t="shared" si="16"/>
        <v>11469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1640</v>
      </c>
      <c r="H33" s="76">
        <v>410</v>
      </c>
      <c r="I33" s="76">
        <v>1230</v>
      </c>
      <c r="J33" s="76">
        <v>1350</v>
      </c>
      <c r="K33" s="42">
        <v>3.8</v>
      </c>
      <c r="L33" s="44">
        <f t="shared" si="2"/>
        <v>5130</v>
      </c>
      <c r="M33" s="45">
        <f t="shared" si="3"/>
        <v>6770</v>
      </c>
      <c r="N33" s="81">
        <v>0</v>
      </c>
      <c r="O33" s="77">
        <v>0</v>
      </c>
      <c r="P33" s="3">
        <f t="shared" si="4"/>
        <v>0</v>
      </c>
      <c r="Q33" s="38">
        <f t="shared" si="5"/>
        <v>1230</v>
      </c>
      <c r="R33" s="76">
        <v>410</v>
      </c>
      <c r="S33" s="76">
        <v>820</v>
      </c>
      <c r="T33" s="76">
        <v>910</v>
      </c>
      <c r="U33" s="42">
        <v>3.8</v>
      </c>
      <c r="V33" s="44">
        <f t="shared" si="6"/>
        <v>3458</v>
      </c>
      <c r="W33" s="84">
        <f t="shared" si="7"/>
        <v>4688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2870</v>
      </c>
      <c r="AB33" s="44">
        <f t="shared" si="12"/>
        <v>820</v>
      </c>
      <c r="AC33" s="44">
        <f t="shared" si="13"/>
        <v>2050</v>
      </c>
      <c r="AD33" s="44">
        <f t="shared" si="14"/>
        <v>2260</v>
      </c>
      <c r="AE33" s="44">
        <f t="shared" si="15"/>
        <v>8588</v>
      </c>
      <c r="AF33" s="44">
        <f t="shared" si="16"/>
        <v>11458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10740</v>
      </c>
      <c r="H34" s="5">
        <v>10740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10740</v>
      </c>
      <c r="N34" s="81">
        <v>1025</v>
      </c>
      <c r="O34" s="77">
        <v>1025</v>
      </c>
      <c r="P34" s="3">
        <f t="shared" si="4"/>
        <v>2050</v>
      </c>
      <c r="Q34" s="38">
        <f t="shared" si="5"/>
        <v>9712</v>
      </c>
      <c r="R34" s="76">
        <v>4166</v>
      </c>
      <c r="S34" s="93">
        <v>5546</v>
      </c>
      <c r="T34" s="93">
        <v>11310</v>
      </c>
      <c r="U34" s="41">
        <v>2.8</v>
      </c>
      <c r="V34" s="44">
        <f t="shared" si="6"/>
        <v>31668</v>
      </c>
      <c r="W34" s="84">
        <f t="shared" si="7"/>
        <v>43430</v>
      </c>
      <c r="X34" s="43">
        <f t="shared" si="8"/>
        <v>1025</v>
      </c>
      <c r="Y34" s="44">
        <f t="shared" si="9"/>
        <v>1025</v>
      </c>
      <c r="Z34" s="44">
        <f t="shared" si="10"/>
        <v>2050</v>
      </c>
      <c r="AA34" s="44">
        <f t="shared" si="11"/>
        <v>20452</v>
      </c>
      <c r="AB34" s="44">
        <f t="shared" si="12"/>
        <v>14906</v>
      </c>
      <c r="AC34" s="44">
        <f t="shared" si="13"/>
        <v>5546</v>
      </c>
      <c r="AD34" s="44">
        <f t="shared" si="14"/>
        <v>11310</v>
      </c>
      <c r="AE34" s="44">
        <f t="shared" si="15"/>
        <v>31668</v>
      </c>
      <c r="AF34" s="44">
        <f t="shared" si="16"/>
        <v>54170</v>
      </c>
      <c r="AG34" s="106">
        <v>3200</v>
      </c>
      <c r="AH34" s="107">
        <f t="shared" si="17"/>
        <v>17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4100</v>
      </c>
      <c r="H38" s="76">
        <v>2100</v>
      </c>
      <c r="I38" s="93">
        <v>2000</v>
      </c>
      <c r="J38" s="93">
        <v>159</v>
      </c>
      <c r="K38" s="41">
        <v>2</v>
      </c>
      <c r="L38" s="44">
        <f t="shared" si="2"/>
        <v>318</v>
      </c>
      <c r="M38" s="45">
        <f t="shared" si="3"/>
        <v>4418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4100</v>
      </c>
      <c r="AB38" s="44">
        <f t="shared" si="12"/>
        <v>2100</v>
      </c>
      <c r="AC38" s="44">
        <f t="shared" si="13"/>
        <v>2000</v>
      </c>
      <c r="AD38" s="44">
        <f t="shared" si="14"/>
        <v>159</v>
      </c>
      <c r="AE38" s="44">
        <f t="shared" si="15"/>
        <v>318</v>
      </c>
      <c r="AF38" s="44">
        <f t="shared" si="16"/>
        <v>4418</v>
      </c>
      <c r="AG38" s="106">
        <v>3790</v>
      </c>
      <c r="AH38" s="107">
        <f t="shared" si="17"/>
        <v>1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2050</v>
      </c>
      <c r="E40" s="5">
        <v>2050</v>
      </c>
      <c r="F40" s="75">
        <f t="shared" si="0"/>
        <v>4100</v>
      </c>
      <c r="G40" s="38">
        <f t="shared" si="1"/>
        <v>26519</v>
      </c>
      <c r="H40" s="5">
        <v>17099</v>
      </c>
      <c r="I40" s="5">
        <v>9420</v>
      </c>
      <c r="J40" s="5">
        <v>20466</v>
      </c>
      <c r="K40" s="41">
        <v>2.7</v>
      </c>
      <c r="L40" s="44">
        <f t="shared" si="2"/>
        <v>55258</v>
      </c>
      <c r="M40" s="45">
        <f t="shared" si="3"/>
        <v>85877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2050</v>
      </c>
      <c r="Y40" s="44">
        <f t="shared" si="9"/>
        <v>2050</v>
      </c>
      <c r="Z40" s="44">
        <f t="shared" si="10"/>
        <v>4100</v>
      </c>
      <c r="AA40" s="44">
        <f t="shared" si="11"/>
        <v>26519</v>
      </c>
      <c r="AB40" s="44">
        <f t="shared" si="12"/>
        <v>17099</v>
      </c>
      <c r="AC40" s="44">
        <f t="shared" si="13"/>
        <v>9420</v>
      </c>
      <c r="AD40" s="44">
        <f t="shared" si="14"/>
        <v>20466</v>
      </c>
      <c r="AE40" s="44">
        <f t="shared" si="15"/>
        <v>55258</v>
      </c>
      <c r="AF40" s="44">
        <f t="shared" si="16"/>
        <v>85877</v>
      </c>
      <c r="AG40" s="106">
        <v>4670</v>
      </c>
      <c r="AH40" s="107">
        <f t="shared" si="17"/>
        <v>18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1220</v>
      </c>
      <c r="H42" s="76">
        <v>400</v>
      </c>
      <c r="I42" s="76">
        <v>820</v>
      </c>
      <c r="J42" s="76">
        <v>920</v>
      </c>
      <c r="K42" s="41">
        <v>2.9</v>
      </c>
      <c r="L42" s="44">
        <f t="shared" si="2"/>
        <v>2668</v>
      </c>
      <c r="M42" s="45">
        <f t="shared" si="3"/>
        <v>3888</v>
      </c>
      <c r="N42" s="81">
        <v>0</v>
      </c>
      <c r="O42" s="77">
        <v>0</v>
      </c>
      <c r="P42" s="3">
        <f t="shared" si="4"/>
        <v>0</v>
      </c>
      <c r="Q42" s="38">
        <f t="shared" si="5"/>
        <v>425</v>
      </c>
      <c r="R42" s="76">
        <v>205</v>
      </c>
      <c r="S42" s="76">
        <v>220</v>
      </c>
      <c r="T42" s="76">
        <v>370</v>
      </c>
      <c r="U42" s="41">
        <v>2.9</v>
      </c>
      <c r="V42" s="44">
        <f t="shared" si="6"/>
        <v>1073</v>
      </c>
      <c r="W42" s="84">
        <f t="shared" si="7"/>
        <v>1498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1645</v>
      </c>
      <c r="AB42" s="44">
        <f t="shared" si="12"/>
        <v>605</v>
      </c>
      <c r="AC42" s="44">
        <f t="shared" si="13"/>
        <v>1040</v>
      </c>
      <c r="AD42" s="44">
        <f t="shared" si="14"/>
        <v>1290</v>
      </c>
      <c r="AE42" s="44">
        <f t="shared" si="15"/>
        <v>3741</v>
      </c>
      <c r="AF42" s="44">
        <f t="shared" si="16"/>
        <v>5386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645</v>
      </c>
      <c r="H43" s="76">
        <v>205</v>
      </c>
      <c r="I43" s="76">
        <v>440</v>
      </c>
      <c r="J43" s="76">
        <v>650</v>
      </c>
      <c r="K43" s="41">
        <v>2.6</v>
      </c>
      <c r="L43" s="44">
        <f t="shared" si="2"/>
        <v>1690</v>
      </c>
      <c r="M43" s="45">
        <f t="shared" si="3"/>
        <v>2335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645</v>
      </c>
      <c r="AB43" s="44">
        <f t="shared" si="12"/>
        <v>205</v>
      </c>
      <c r="AC43" s="44">
        <f t="shared" si="13"/>
        <v>440</v>
      </c>
      <c r="AD43" s="44">
        <f t="shared" si="14"/>
        <v>650</v>
      </c>
      <c r="AE43" s="44">
        <f t="shared" si="15"/>
        <v>1690</v>
      </c>
      <c r="AF43" s="44">
        <f t="shared" si="16"/>
        <v>2335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2800</v>
      </c>
      <c r="H45" s="76">
        <v>800</v>
      </c>
      <c r="I45" s="76">
        <v>2000</v>
      </c>
      <c r="J45" s="76">
        <v>2430</v>
      </c>
      <c r="K45" s="41">
        <v>3</v>
      </c>
      <c r="L45" s="44">
        <f t="shared" si="2"/>
        <v>7290</v>
      </c>
      <c r="M45" s="45">
        <f t="shared" si="3"/>
        <v>10090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2800</v>
      </c>
      <c r="AB45" s="44">
        <f t="shared" si="12"/>
        <v>800</v>
      </c>
      <c r="AC45" s="44">
        <f t="shared" si="13"/>
        <v>2000</v>
      </c>
      <c r="AD45" s="44">
        <f t="shared" si="14"/>
        <v>2430</v>
      </c>
      <c r="AE45" s="44">
        <f t="shared" si="15"/>
        <v>7290</v>
      </c>
      <c r="AF45" s="44">
        <f t="shared" si="16"/>
        <v>10090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200</v>
      </c>
      <c r="R46" s="76">
        <v>100</v>
      </c>
      <c r="S46" s="76">
        <v>100</v>
      </c>
      <c r="T46" s="76">
        <v>420</v>
      </c>
      <c r="U46" s="41">
        <v>3</v>
      </c>
      <c r="V46" s="44">
        <f t="shared" si="6"/>
        <v>1260</v>
      </c>
      <c r="W46" s="84">
        <f t="shared" si="7"/>
        <v>1460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200</v>
      </c>
      <c r="AB46" s="44">
        <f t="shared" si="12"/>
        <v>100</v>
      </c>
      <c r="AC46" s="44">
        <f t="shared" si="13"/>
        <v>100</v>
      </c>
      <c r="AD46" s="44">
        <f t="shared" si="14"/>
        <v>420</v>
      </c>
      <c r="AE46" s="44">
        <f t="shared" si="15"/>
        <v>1260</v>
      </c>
      <c r="AF46" s="44">
        <f t="shared" si="16"/>
        <v>1460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1480</v>
      </c>
      <c r="H48" s="76">
        <v>280</v>
      </c>
      <c r="I48" s="76">
        <v>1200</v>
      </c>
      <c r="J48" s="76">
        <v>900</v>
      </c>
      <c r="K48" s="41">
        <v>2.5</v>
      </c>
      <c r="L48" s="44">
        <f t="shared" si="2"/>
        <v>2250</v>
      </c>
      <c r="M48" s="45">
        <f t="shared" si="3"/>
        <v>3730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1480</v>
      </c>
      <c r="AB48" s="44">
        <f t="shared" si="12"/>
        <v>280</v>
      </c>
      <c r="AC48" s="44">
        <f t="shared" si="13"/>
        <v>1200</v>
      </c>
      <c r="AD48" s="44">
        <f t="shared" si="14"/>
        <v>900</v>
      </c>
      <c r="AE48" s="44">
        <f t="shared" si="15"/>
        <v>2250</v>
      </c>
      <c r="AF48" s="44">
        <f t="shared" si="16"/>
        <v>3730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915</v>
      </c>
      <c r="H51" s="215">
        <v>915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915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915</v>
      </c>
      <c r="AB51" s="212">
        <f t="shared" si="12"/>
        <v>915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915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410</v>
      </c>
      <c r="E53" s="77">
        <v>410</v>
      </c>
      <c r="F53" s="3">
        <f t="shared" si="0"/>
        <v>820</v>
      </c>
      <c r="G53" s="38">
        <f t="shared" si="1"/>
        <v>1180</v>
      </c>
      <c r="H53" s="76">
        <v>370</v>
      </c>
      <c r="I53" s="76">
        <v>810</v>
      </c>
      <c r="J53" s="76">
        <v>990</v>
      </c>
      <c r="K53" s="41">
        <v>2</v>
      </c>
      <c r="L53" s="44">
        <f t="shared" si="2"/>
        <v>1980</v>
      </c>
      <c r="M53" s="45">
        <f t="shared" si="3"/>
        <v>3980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410</v>
      </c>
      <c r="Y53" s="44">
        <f t="shared" si="9"/>
        <v>410</v>
      </c>
      <c r="Z53" s="44">
        <f t="shared" si="10"/>
        <v>820</v>
      </c>
      <c r="AA53" s="44">
        <f t="shared" si="11"/>
        <v>1180</v>
      </c>
      <c r="AB53" s="44">
        <f t="shared" si="12"/>
        <v>370</v>
      </c>
      <c r="AC53" s="44">
        <f t="shared" si="13"/>
        <v>810</v>
      </c>
      <c r="AD53" s="44">
        <f t="shared" si="14"/>
        <v>990</v>
      </c>
      <c r="AE53" s="44">
        <f t="shared" si="15"/>
        <v>1980</v>
      </c>
      <c r="AF53" s="44">
        <f t="shared" si="16"/>
        <v>3980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2460</v>
      </c>
      <c r="E54" s="77">
        <v>2460</v>
      </c>
      <c r="F54" s="3">
        <f t="shared" si="0"/>
        <v>4920</v>
      </c>
      <c r="G54" s="38">
        <f t="shared" si="1"/>
        <v>4785</v>
      </c>
      <c r="H54" s="76">
        <v>1930</v>
      </c>
      <c r="I54" s="76">
        <v>2855</v>
      </c>
      <c r="J54" s="76">
        <v>4100</v>
      </c>
      <c r="K54" s="41">
        <v>2</v>
      </c>
      <c r="L54" s="44">
        <f t="shared" si="2"/>
        <v>8200</v>
      </c>
      <c r="M54" s="45">
        <f t="shared" si="3"/>
        <v>17905</v>
      </c>
      <c r="N54" s="81">
        <v>1435</v>
      </c>
      <c r="O54" s="77">
        <v>1435</v>
      </c>
      <c r="P54" s="3">
        <f t="shared" si="4"/>
        <v>2870</v>
      </c>
      <c r="Q54" s="38">
        <f t="shared" si="5"/>
        <v>3580</v>
      </c>
      <c r="R54" s="76">
        <v>1450</v>
      </c>
      <c r="S54" s="76">
        <v>2130</v>
      </c>
      <c r="T54" s="76">
        <v>3400</v>
      </c>
      <c r="U54" s="41">
        <v>2</v>
      </c>
      <c r="V54" s="44">
        <f t="shared" si="6"/>
        <v>6800</v>
      </c>
      <c r="W54" s="84">
        <f t="shared" si="7"/>
        <v>13250</v>
      </c>
      <c r="X54" s="43">
        <f t="shared" si="8"/>
        <v>3895</v>
      </c>
      <c r="Y54" s="44">
        <f t="shared" si="9"/>
        <v>3895</v>
      </c>
      <c r="Z54" s="44">
        <f t="shared" si="10"/>
        <v>7790</v>
      </c>
      <c r="AA54" s="44">
        <f t="shared" si="11"/>
        <v>8365</v>
      </c>
      <c r="AB54" s="44">
        <f t="shared" si="12"/>
        <v>3380</v>
      </c>
      <c r="AC54" s="44">
        <f t="shared" si="13"/>
        <v>4985</v>
      </c>
      <c r="AD54" s="44">
        <f t="shared" si="14"/>
        <v>7500</v>
      </c>
      <c r="AE54" s="44">
        <f t="shared" si="15"/>
        <v>15000</v>
      </c>
      <c r="AF54" s="44">
        <f t="shared" si="16"/>
        <v>31155</v>
      </c>
      <c r="AG54" s="106">
        <v>4300</v>
      </c>
      <c r="AH54" s="107">
        <f t="shared" si="17"/>
        <v>7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5330</v>
      </c>
      <c r="E57" s="90">
        <f t="shared" si="18"/>
        <v>5330</v>
      </c>
      <c r="F57" s="90">
        <f t="shared" si="18"/>
        <v>10660</v>
      </c>
      <c r="G57" s="90">
        <f t="shared" si="18"/>
        <v>67689</v>
      </c>
      <c r="H57" s="90">
        <f t="shared" si="18"/>
        <v>38509</v>
      </c>
      <c r="I57" s="90">
        <f t="shared" si="18"/>
        <v>29180</v>
      </c>
      <c r="J57" s="90">
        <f t="shared" si="18"/>
        <v>43085</v>
      </c>
      <c r="K57" s="49">
        <f>ROUND(L57/J57,0)</f>
        <v>3</v>
      </c>
      <c r="L57" s="90">
        <f t="shared" ref="L57:Q57" si="19">SUM(L10:L56)</f>
        <v>120312</v>
      </c>
      <c r="M57" s="90">
        <f t="shared" si="19"/>
        <v>198661</v>
      </c>
      <c r="N57" s="90">
        <f t="shared" si="19"/>
        <v>2665</v>
      </c>
      <c r="O57" s="90">
        <f t="shared" si="19"/>
        <v>2665</v>
      </c>
      <c r="P57" s="90">
        <f t="shared" si="19"/>
        <v>5330</v>
      </c>
      <c r="Q57" s="90">
        <f t="shared" si="19"/>
        <v>17982</v>
      </c>
      <c r="R57" s="90">
        <f t="shared" ref="R57" si="20">SUM(R10:R56)</f>
        <v>7466</v>
      </c>
      <c r="S57" s="90">
        <f t="shared" ref="S57:AH57" si="21">SUM(S10:S56)</f>
        <v>10516</v>
      </c>
      <c r="T57" s="90">
        <f t="shared" si="21"/>
        <v>19150</v>
      </c>
      <c r="U57" s="49">
        <f t="shared" si="21"/>
        <v>141.89999999999998</v>
      </c>
      <c r="V57" s="90">
        <f t="shared" si="21"/>
        <v>52537</v>
      </c>
      <c r="W57" s="90">
        <f t="shared" si="21"/>
        <v>75849</v>
      </c>
      <c r="X57" s="90">
        <f t="shared" si="21"/>
        <v>7995</v>
      </c>
      <c r="Y57" s="90">
        <f t="shared" si="21"/>
        <v>7995</v>
      </c>
      <c r="Z57" s="90">
        <f t="shared" si="21"/>
        <v>15990</v>
      </c>
      <c r="AA57" s="90">
        <f t="shared" si="21"/>
        <v>85671</v>
      </c>
      <c r="AB57" s="90">
        <f t="shared" si="21"/>
        <v>45975</v>
      </c>
      <c r="AC57" s="90">
        <f t="shared" si="21"/>
        <v>39696</v>
      </c>
      <c r="AD57" s="90">
        <f t="shared" si="21"/>
        <v>62235</v>
      </c>
      <c r="AE57" s="90">
        <f t="shared" si="21"/>
        <v>172849</v>
      </c>
      <c r="AF57" s="90">
        <f t="shared" si="21"/>
        <v>274510</v>
      </c>
      <c r="AG57" s="90">
        <f t="shared" si="21"/>
        <v>180151</v>
      </c>
      <c r="AH57" s="90">
        <f t="shared" si="21"/>
        <v>63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2850</v>
      </c>
      <c r="H10" s="216">
        <v>800</v>
      </c>
      <c r="I10" s="216">
        <v>2050</v>
      </c>
      <c r="J10" s="216">
        <v>2320</v>
      </c>
      <c r="K10" s="37">
        <v>3.8</v>
      </c>
      <c r="L10" s="209">
        <f t="shared" ref="L10:L56" si="2">ROUND(J10*K10,0)</f>
        <v>8816</v>
      </c>
      <c r="M10" s="39">
        <f t="shared" ref="M10:M56" si="3">F10+G10+L10</f>
        <v>11666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2850</v>
      </c>
      <c r="AB10" s="209">
        <f t="shared" ref="AB10:AB56" si="12">H10+R10</f>
        <v>800</v>
      </c>
      <c r="AC10" s="209">
        <f t="shared" ref="AC10:AC56" si="13">I10+S10</f>
        <v>2050</v>
      </c>
      <c r="AD10" s="209">
        <f t="shared" ref="AD10:AD56" si="14">J10+T10</f>
        <v>2320</v>
      </c>
      <c r="AE10" s="209">
        <f t="shared" ref="AE10:AE56" si="15">L10+V10</f>
        <v>8816</v>
      </c>
      <c r="AF10" s="209">
        <f t="shared" ref="AF10:AF56" si="16">M10+W10</f>
        <v>11666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410</v>
      </c>
      <c r="E12" s="228">
        <v>410</v>
      </c>
      <c r="F12" s="207">
        <f t="shared" si="0"/>
        <v>820</v>
      </c>
      <c r="G12" s="209">
        <f t="shared" si="1"/>
        <v>1165</v>
      </c>
      <c r="H12" s="216">
        <v>415</v>
      </c>
      <c r="I12" s="216">
        <v>750</v>
      </c>
      <c r="J12" s="216">
        <v>1120</v>
      </c>
      <c r="K12" s="210">
        <v>2.5</v>
      </c>
      <c r="L12" s="212">
        <f t="shared" si="2"/>
        <v>2800</v>
      </c>
      <c r="M12" s="213">
        <f t="shared" si="3"/>
        <v>4785</v>
      </c>
      <c r="N12" s="230">
        <v>205</v>
      </c>
      <c r="O12" s="228">
        <v>205</v>
      </c>
      <c r="P12" s="207">
        <f t="shared" si="4"/>
        <v>410</v>
      </c>
      <c r="Q12" s="209">
        <f t="shared" si="5"/>
        <v>755</v>
      </c>
      <c r="R12" s="216">
        <v>315</v>
      </c>
      <c r="S12" s="216">
        <v>440</v>
      </c>
      <c r="T12" s="216">
        <v>1180</v>
      </c>
      <c r="U12" s="210">
        <v>2.5</v>
      </c>
      <c r="V12" s="212">
        <f t="shared" si="6"/>
        <v>2950</v>
      </c>
      <c r="W12" s="220">
        <f t="shared" si="7"/>
        <v>4115</v>
      </c>
      <c r="X12" s="211">
        <f t="shared" si="8"/>
        <v>615</v>
      </c>
      <c r="Y12" s="212">
        <f t="shared" si="9"/>
        <v>615</v>
      </c>
      <c r="Z12" s="212">
        <f t="shared" si="10"/>
        <v>1230</v>
      </c>
      <c r="AA12" s="212">
        <f t="shared" si="11"/>
        <v>1920</v>
      </c>
      <c r="AB12" s="212">
        <f t="shared" si="12"/>
        <v>730</v>
      </c>
      <c r="AC12" s="212">
        <f t="shared" si="13"/>
        <v>1190</v>
      </c>
      <c r="AD12" s="212">
        <f t="shared" si="14"/>
        <v>2300</v>
      </c>
      <c r="AE12" s="212">
        <f t="shared" si="15"/>
        <v>5750</v>
      </c>
      <c r="AF12" s="212">
        <f t="shared" si="16"/>
        <v>8900</v>
      </c>
      <c r="AG12" s="223">
        <v>4670</v>
      </c>
      <c r="AH12">
        <f t="shared" si="17"/>
        <v>2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350</v>
      </c>
      <c r="H16" s="216">
        <v>80</v>
      </c>
      <c r="I16" s="216">
        <v>270</v>
      </c>
      <c r="J16" s="216">
        <v>190</v>
      </c>
      <c r="K16" s="210">
        <v>2.7</v>
      </c>
      <c r="L16" s="212">
        <f t="shared" si="2"/>
        <v>513</v>
      </c>
      <c r="M16" s="213">
        <f t="shared" si="3"/>
        <v>863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350</v>
      </c>
      <c r="AB16" s="212">
        <f t="shared" si="12"/>
        <v>80</v>
      </c>
      <c r="AC16" s="212">
        <f t="shared" si="13"/>
        <v>270</v>
      </c>
      <c r="AD16" s="212">
        <f t="shared" si="14"/>
        <v>190</v>
      </c>
      <c r="AE16" s="212">
        <f t="shared" si="15"/>
        <v>513</v>
      </c>
      <c r="AF16" s="212">
        <f t="shared" si="16"/>
        <v>863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820</v>
      </c>
      <c r="H17" s="216">
        <v>205</v>
      </c>
      <c r="I17" s="216">
        <v>615</v>
      </c>
      <c r="J17" s="216">
        <v>570</v>
      </c>
      <c r="K17" s="42">
        <v>4.2</v>
      </c>
      <c r="L17" s="212">
        <f t="shared" si="2"/>
        <v>2394</v>
      </c>
      <c r="M17" s="213">
        <f t="shared" si="3"/>
        <v>3214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820</v>
      </c>
      <c r="AB17" s="212">
        <f t="shared" si="12"/>
        <v>205</v>
      </c>
      <c r="AC17" s="212">
        <f t="shared" si="13"/>
        <v>615</v>
      </c>
      <c r="AD17" s="212">
        <f t="shared" si="14"/>
        <v>570</v>
      </c>
      <c r="AE17" s="212">
        <f t="shared" si="15"/>
        <v>2394</v>
      </c>
      <c r="AF17" s="212">
        <f t="shared" si="16"/>
        <v>3214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1525</v>
      </c>
      <c r="H19" s="216">
        <v>500</v>
      </c>
      <c r="I19" s="216">
        <v>1025</v>
      </c>
      <c r="J19" s="216">
        <v>1050</v>
      </c>
      <c r="K19" s="210">
        <v>2.4</v>
      </c>
      <c r="L19" s="212">
        <f t="shared" si="2"/>
        <v>2520</v>
      </c>
      <c r="M19" s="213">
        <f t="shared" si="3"/>
        <v>4045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1525</v>
      </c>
      <c r="AB19" s="212">
        <f t="shared" si="12"/>
        <v>500</v>
      </c>
      <c r="AC19" s="212">
        <f t="shared" si="13"/>
        <v>1025</v>
      </c>
      <c r="AD19" s="212">
        <f t="shared" si="14"/>
        <v>1050</v>
      </c>
      <c r="AE19" s="212">
        <f t="shared" si="15"/>
        <v>2520</v>
      </c>
      <c r="AF19" s="212">
        <f t="shared" si="16"/>
        <v>4045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415</v>
      </c>
      <c r="H20" s="216">
        <v>205</v>
      </c>
      <c r="I20" s="216">
        <v>210</v>
      </c>
      <c r="J20" s="216">
        <v>1410</v>
      </c>
      <c r="K20" s="210">
        <v>3.1</v>
      </c>
      <c r="L20" s="212">
        <f t="shared" si="2"/>
        <v>4371</v>
      </c>
      <c r="M20" s="213">
        <f t="shared" si="3"/>
        <v>4786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415</v>
      </c>
      <c r="AB20" s="212">
        <f t="shared" si="12"/>
        <v>205</v>
      </c>
      <c r="AC20" s="212">
        <f t="shared" si="13"/>
        <v>210</v>
      </c>
      <c r="AD20" s="212">
        <f t="shared" si="14"/>
        <v>1410</v>
      </c>
      <c r="AE20" s="212">
        <f t="shared" si="15"/>
        <v>4371</v>
      </c>
      <c r="AF20" s="212">
        <f t="shared" si="16"/>
        <v>4786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1640</v>
      </c>
      <c r="H26" s="216">
        <v>410</v>
      </c>
      <c r="I26" s="216">
        <v>1230</v>
      </c>
      <c r="J26" s="216">
        <v>1730</v>
      </c>
      <c r="K26" s="210">
        <v>2.9</v>
      </c>
      <c r="L26" s="212">
        <f t="shared" si="2"/>
        <v>5017</v>
      </c>
      <c r="M26" s="213">
        <f t="shared" si="3"/>
        <v>6657</v>
      </c>
      <c r="N26" s="230">
        <v>0</v>
      </c>
      <c r="O26" s="228">
        <v>0</v>
      </c>
      <c r="P26" s="207">
        <f t="shared" si="4"/>
        <v>0</v>
      </c>
      <c r="Q26" s="209">
        <f t="shared" si="5"/>
        <v>1230</v>
      </c>
      <c r="R26" s="216">
        <v>410</v>
      </c>
      <c r="S26" s="216">
        <v>820</v>
      </c>
      <c r="T26" s="216">
        <v>890</v>
      </c>
      <c r="U26" s="210">
        <v>2.9</v>
      </c>
      <c r="V26" s="212">
        <f t="shared" si="6"/>
        <v>2581</v>
      </c>
      <c r="W26" s="220">
        <f t="shared" si="7"/>
        <v>3811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2870</v>
      </c>
      <c r="AB26" s="212">
        <f t="shared" si="12"/>
        <v>820</v>
      </c>
      <c r="AC26" s="212">
        <f t="shared" si="13"/>
        <v>2050</v>
      </c>
      <c r="AD26" s="212">
        <f t="shared" si="14"/>
        <v>2620</v>
      </c>
      <c r="AE26" s="212">
        <f t="shared" si="15"/>
        <v>7598</v>
      </c>
      <c r="AF26" s="212">
        <f t="shared" si="16"/>
        <v>10468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820</v>
      </c>
      <c r="H29" s="216">
        <v>205</v>
      </c>
      <c r="I29" s="216">
        <v>615</v>
      </c>
      <c r="J29" s="216">
        <v>1310</v>
      </c>
      <c r="K29" s="210">
        <v>2.5</v>
      </c>
      <c r="L29" s="212">
        <f t="shared" si="2"/>
        <v>3275</v>
      </c>
      <c r="M29" s="213">
        <f t="shared" si="3"/>
        <v>4095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820</v>
      </c>
      <c r="AB29" s="212">
        <f t="shared" si="12"/>
        <v>205</v>
      </c>
      <c r="AC29" s="212">
        <f t="shared" si="13"/>
        <v>615</v>
      </c>
      <c r="AD29" s="212">
        <f t="shared" si="14"/>
        <v>1310</v>
      </c>
      <c r="AE29" s="212">
        <f t="shared" si="15"/>
        <v>3275</v>
      </c>
      <c r="AF29" s="212">
        <f t="shared" si="16"/>
        <v>4095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2050</v>
      </c>
      <c r="H31" s="216">
        <v>410</v>
      </c>
      <c r="I31" s="216">
        <v>1640</v>
      </c>
      <c r="J31" s="216">
        <v>1420</v>
      </c>
      <c r="K31" s="42">
        <v>4.0999999999999996</v>
      </c>
      <c r="L31" s="212">
        <f t="shared" si="2"/>
        <v>5822</v>
      </c>
      <c r="M31" s="213">
        <f t="shared" si="3"/>
        <v>7872</v>
      </c>
      <c r="N31" s="230">
        <v>0</v>
      </c>
      <c r="O31" s="228">
        <v>0</v>
      </c>
      <c r="P31" s="207">
        <f t="shared" si="4"/>
        <v>0</v>
      </c>
      <c r="Q31" s="209">
        <f t="shared" si="5"/>
        <v>850</v>
      </c>
      <c r="R31" s="216">
        <v>410</v>
      </c>
      <c r="S31" s="216">
        <v>440</v>
      </c>
      <c r="T31" s="216">
        <v>670</v>
      </c>
      <c r="U31" s="42">
        <v>4.0999999999999996</v>
      </c>
      <c r="V31" s="212">
        <f t="shared" si="6"/>
        <v>2747</v>
      </c>
      <c r="W31" s="220">
        <f t="shared" si="7"/>
        <v>3597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2900</v>
      </c>
      <c r="AB31" s="212">
        <f t="shared" si="12"/>
        <v>820</v>
      </c>
      <c r="AC31" s="212">
        <f t="shared" si="13"/>
        <v>2080</v>
      </c>
      <c r="AD31" s="212">
        <f t="shared" si="14"/>
        <v>2090</v>
      </c>
      <c r="AE31" s="212">
        <f t="shared" si="15"/>
        <v>8569</v>
      </c>
      <c r="AF31" s="212">
        <f t="shared" si="16"/>
        <v>11469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1640</v>
      </c>
      <c r="H33" s="216">
        <v>410</v>
      </c>
      <c r="I33" s="216">
        <v>1230</v>
      </c>
      <c r="J33" s="216">
        <v>1350</v>
      </c>
      <c r="K33" s="42">
        <v>3.8</v>
      </c>
      <c r="L33" s="212">
        <f t="shared" si="2"/>
        <v>5130</v>
      </c>
      <c r="M33" s="213">
        <f t="shared" si="3"/>
        <v>6770</v>
      </c>
      <c r="N33" s="230">
        <v>0</v>
      </c>
      <c r="O33" s="228">
        <v>0</v>
      </c>
      <c r="P33" s="207">
        <f t="shared" si="4"/>
        <v>0</v>
      </c>
      <c r="Q33" s="209">
        <f t="shared" si="5"/>
        <v>1230</v>
      </c>
      <c r="R33" s="216">
        <v>410</v>
      </c>
      <c r="S33" s="216">
        <v>820</v>
      </c>
      <c r="T33" s="216">
        <v>910</v>
      </c>
      <c r="U33" s="42">
        <v>3.8</v>
      </c>
      <c r="V33" s="212">
        <f t="shared" si="6"/>
        <v>3458</v>
      </c>
      <c r="W33" s="220">
        <f t="shared" si="7"/>
        <v>4688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2870</v>
      </c>
      <c r="AB33" s="212">
        <f t="shared" si="12"/>
        <v>820</v>
      </c>
      <c r="AC33" s="212">
        <f t="shared" si="13"/>
        <v>2050</v>
      </c>
      <c r="AD33" s="212">
        <f t="shared" si="14"/>
        <v>2260</v>
      </c>
      <c r="AE33" s="212">
        <f t="shared" si="15"/>
        <v>8588</v>
      </c>
      <c r="AF33" s="212">
        <f t="shared" si="16"/>
        <v>11458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1025</v>
      </c>
      <c r="O34" s="228">
        <v>1025</v>
      </c>
      <c r="P34" s="207">
        <f t="shared" si="4"/>
        <v>2050</v>
      </c>
      <c r="Q34" s="209">
        <f t="shared" si="5"/>
        <v>9712</v>
      </c>
      <c r="R34" s="216">
        <v>4166</v>
      </c>
      <c r="S34" s="93">
        <v>5546</v>
      </c>
      <c r="T34" s="93">
        <v>11310</v>
      </c>
      <c r="U34" s="210">
        <v>2.8</v>
      </c>
      <c r="V34" s="212">
        <f t="shared" si="6"/>
        <v>31668</v>
      </c>
      <c r="W34" s="220">
        <f t="shared" si="7"/>
        <v>43430</v>
      </c>
      <c r="X34" s="211">
        <f t="shared" si="8"/>
        <v>1025</v>
      </c>
      <c r="Y34" s="212">
        <f t="shared" si="9"/>
        <v>1025</v>
      </c>
      <c r="Z34" s="212">
        <f t="shared" si="10"/>
        <v>2050</v>
      </c>
      <c r="AA34" s="212">
        <f t="shared" si="11"/>
        <v>9712</v>
      </c>
      <c r="AB34" s="212">
        <f t="shared" si="12"/>
        <v>4166</v>
      </c>
      <c r="AC34" s="212">
        <f t="shared" si="13"/>
        <v>5546</v>
      </c>
      <c r="AD34" s="212">
        <f t="shared" si="14"/>
        <v>11310</v>
      </c>
      <c r="AE34" s="212">
        <f t="shared" si="15"/>
        <v>31668</v>
      </c>
      <c r="AF34" s="212">
        <f t="shared" si="16"/>
        <v>43430</v>
      </c>
      <c r="AG34" s="223">
        <v>3200</v>
      </c>
      <c r="AH34">
        <f t="shared" si="17"/>
        <v>14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4100</v>
      </c>
      <c r="H38" s="216">
        <v>2100</v>
      </c>
      <c r="I38" s="93">
        <v>2000</v>
      </c>
      <c r="J38" s="93">
        <v>159</v>
      </c>
      <c r="K38" s="210">
        <v>2</v>
      </c>
      <c r="L38" s="212">
        <f t="shared" si="2"/>
        <v>318</v>
      </c>
      <c r="M38" s="213">
        <f t="shared" si="3"/>
        <v>4418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4100</v>
      </c>
      <c r="AB38" s="212">
        <f t="shared" si="12"/>
        <v>2100</v>
      </c>
      <c r="AC38" s="212">
        <f t="shared" si="13"/>
        <v>2000</v>
      </c>
      <c r="AD38" s="212">
        <f t="shared" si="14"/>
        <v>159</v>
      </c>
      <c r="AE38" s="212">
        <f t="shared" si="15"/>
        <v>318</v>
      </c>
      <c r="AF38" s="212">
        <f t="shared" si="16"/>
        <v>4418</v>
      </c>
      <c r="AG38" s="223">
        <v>3790</v>
      </c>
      <c r="AH38">
        <f t="shared" si="17"/>
        <v>1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2050</v>
      </c>
      <c r="E40" s="208">
        <v>2050</v>
      </c>
      <c r="F40" s="215">
        <f t="shared" si="0"/>
        <v>4100</v>
      </c>
      <c r="G40" s="209">
        <f t="shared" si="1"/>
        <v>12260</v>
      </c>
      <c r="H40" s="208">
        <v>2840</v>
      </c>
      <c r="I40" s="208">
        <v>9420</v>
      </c>
      <c r="J40" s="208">
        <v>20466</v>
      </c>
      <c r="K40" s="210">
        <v>2.7</v>
      </c>
      <c r="L40" s="212">
        <f t="shared" si="2"/>
        <v>55258</v>
      </c>
      <c r="M40" s="213">
        <f t="shared" si="3"/>
        <v>71618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2050</v>
      </c>
      <c r="Y40" s="212">
        <f t="shared" si="9"/>
        <v>2050</v>
      </c>
      <c r="Z40" s="212">
        <f t="shared" si="10"/>
        <v>4100</v>
      </c>
      <c r="AA40" s="212">
        <f t="shared" si="11"/>
        <v>12260</v>
      </c>
      <c r="AB40" s="212">
        <f t="shared" si="12"/>
        <v>2840</v>
      </c>
      <c r="AC40" s="212">
        <f t="shared" si="13"/>
        <v>9420</v>
      </c>
      <c r="AD40" s="212">
        <f t="shared" si="14"/>
        <v>20466</v>
      </c>
      <c r="AE40" s="212">
        <f t="shared" si="15"/>
        <v>55258</v>
      </c>
      <c r="AF40" s="212">
        <f t="shared" si="16"/>
        <v>71618</v>
      </c>
      <c r="AG40" s="223">
        <v>4670</v>
      </c>
      <c r="AH40">
        <f t="shared" si="17"/>
        <v>15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1220</v>
      </c>
      <c r="H42" s="216">
        <v>400</v>
      </c>
      <c r="I42" s="216">
        <v>820</v>
      </c>
      <c r="J42" s="216">
        <v>920</v>
      </c>
      <c r="K42" s="210">
        <v>2.9</v>
      </c>
      <c r="L42" s="212">
        <f t="shared" si="2"/>
        <v>2668</v>
      </c>
      <c r="M42" s="213">
        <f t="shared" si="3"/>
        <v>3888</v>
      </c>
      <c r="N42" s="230">
        <v>0</v>
      </c>
      <c r="O42" s="228">
        <v>0</v>
      </c>
      <c r="P42" s="207">
        <f t="shared" si="4"/>
        <v>0</v>
      </c>
      <c r="Q42" s="209">
        <f t="shared" si="5"/>
        <v>425</v>
      </c>
      <c r="R42" s="216">
        <v>205</v>
      </c>
      <c r="S42" s="216">
        <v>220</v>
      </c>
      <c r="T42" s="216">
        <v>370</v>
      </c>
      <c r="U42" s="210">
        <v>2.9</v>
      </c>
      <c r="V42" s="212">
        <f t="shared" si="6"/>
        <v>1073</v>
      </c>
      <c r="W42" s="220">
        <f t="shared" si="7"/>
        <v>1498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1645</v>
      </c>
      <c r="AB42" s="212">
        <f t="shared" si="12"/>
        <v>605</v>
      </c>
      <c r="AC42" s="212">
        <f t="shared" si="13"/>
        <v>1040</v>
      </c>
      <c r="AD42" s="212">
        <f t="shared" si="14"/>
        <v>1290</v>
      </c>
      <c r="AE42" s="212">
        <f t="shared" si="15"/>
        <v>3741</v>
      </c>
      <c r="AF42" s="212">
        <f t="shared" si="16"/>
        <v>5386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645</v>
      </c>
      <c r="H43" s="216">
        <v>205</v>
      </c>
      <c r="I43" s="216">
        <v>440</v>
      </c>
      <c r="J43" s="216">
        <v>650</v>
      </c>
      <c r="K43" s="210">
        <v>2.6</v>
      </c>
      <c r="L43" s="212">
        <f t="shared" si="2"/>
        <v>1690</v>
      </c>
      <c r="M43" s="213">
        <f t="shared" si="3"/>
        <v>2335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645</v>
      </c>
      <c r="AB43" s="212">
        <f t="shared" si="12"/>
        <v>205</v>
      </c>
      <c r="AC43" s="212">
        <f t="shared" si="13"/>
        <v>440</v>
      </c>
      <c r="AD43" s="212">
        <f t="shared" si="14"/>
        <v>650</v>
      </c>
      <c r="AE43" s="212">
        <f t="shared" si="15"/>
        <v>1690</v>
      </c>
      <c r="AF43" s="212">
        <f t="shared" si="16"/>
        <v>2335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2800</v>
      </c>
      <c r="H45" s="216">
        <v>800</v>
      </c>
      <c r="I45" s="216">
        <v>2000</v>
      </c>
      <c r="J45" s="216">
        <v>2430</v>
      </c>
      <c r="K45" s="210">
        <v>3</v>
      </c>
      <c r="L45" s="212">
        <f t="shared" si="2"/>
        <v>7290</v>
      </c>
      <c r="M45" s="213">
        <f t="shared" si="3"/>
        <v>10090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2800</v>
      </c>
      <c r="AB45" s="212">
        <f t="shared" si="12"/>
        <v>800</v>
      </c>
      <c r="AC45" s="212">
        <f t="shared" si="13"/>
        <v>2000</v>
      </c>
      <c r="AD45" s="212">
        <f t="shared" si="14"/>
        <v>2430</v>
      </c>
      <c r="AE45" s="212">
        <f t="shared" si="15"/>
        <v>7290</v>
      </c>
      <c r="AF45" s="212">
        <f t="shared" si="16"/>
        <v>10090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200</v>
      </c>
      <c r="R46" s="216">
        <v>100</v>
      </c>
      <c r="S46" s="216">
        <v>100</v>
      </c>
      <c r="T46" s="216">
        <v>420</v>
      </c>
      <c r="U46" s="210">
        <v>3</v>
      </c>
      <c r="V46" s="212">
        <f t="shared" si="6"/>
        <v>1260</v>
      </c>
      <c r="W46" s="220">
        <f t="shared" si="7"/>
        <v>1460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200</v>
      </c>
      <c r="AB46" s="212">
        <f t="shared" si="12"/>
        <v>100</v>
      </c>
      <c r="AC46" s="212">
        <f t="shared" si="13"/>
        <v>100</v>
      </c>
      <c r="AD46" s="212">
        <f t="shared" si="14"/>
        <v>420</v>
      </c>
      <c r="AE46" s="212">
        <f t="shared" si="15"/>
        <v>1260</v>
      </c>
      <c r="AF46" s="212">
        <f t="shared" si="16"/>
        <v>1460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1480</v>
      </c>
      <c r="H48" s="216">
        <v>280</v>
      </c>
      <c r="I48" s="216">
        <v>1200</v>
      </c>
      <c r="J48" s="216">
        <v>900</v>
      </c>
      <c r="K48" s="210">
        <v>2.5</v>
      </c>
      <c r="L48" s="212">
        <f t="shared" si="2"/>
        <v>2250</v>
      </c>
      <c r="M48" s="213">
        <f t="shared" si="3"/>
        <v>3730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1480</v>
      </c>
      <c r="AB48" s="212">
        <f t="shared" si="12"/>
        <v>280</v>
      </c>
      <c r="AC48" s="212">
        <f t="shared" si="13"/>
        <v>1200</v>
      </c>
      <c r="AD48" s="212">
        <f t="shared" si="14"/>
        <v>900</v>
      </c>
      <c r="AE48" s="212">
        <f t="shared" si="15"/>
        <v>2250</v>
      </c>
      <c r="AF48" s="212">
        <f t="shared" si="16"/>
        <v>3730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205</v>
      </c>
      <c r="E54" s="228">
        <v>205</v>
      </c>
      <c r="F54" s="207">
        <f t="shared" si="0"/>
        <v>410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410</v>
      </c>
      <c r="N54" s="230">
        <v>205</v>
      </c>
      <c r="O54" s="228">
        <v>205</v>
      </c>
      <c r="P54" s="207">
        <f t="shared" si="4"/>
        <v>410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410</v>
      </c>
      <c r="X54" s="211">
        <f t="shared" si="8"/>
        <v>410</v>
      </c>
      <c r="Y54" s="212">
        <f t="shared" si="9"/>
        <v>410</v>
      </c>
      <c r="Z54" s="212">
        <f t="shared" si="10"/>
        <v>820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820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2665</v>
      </c>
      <c r="E57" s="90">
        <f t="shared" si="18"/>
        <v>2665</v>
      </c>
      <c r="F57" s="90">
        <f t="shared" si="18"/>
        <v>5330</v>
      </c>
      <c r="G57" s="90">
        <f t="shared" si="18"/>
        <v>35780</v>
      </c>
      <c r="H57" s="90">
        <f t="shared" si="18"/>
        <v>10265</v>
      </c>
      <c r="I57" s="90">
        <f t="shared" si="18"/>
        <v>25515</v>
      </c>
      <c r="J57" s="90">
        <f t="shared" si="18"/>
        <v>37995</v>
      </c>
      <c r="K57" s="49">
        <f>ROUND(L57/J57,0)</f>
        <v>3</v>
      </c>
      <c r="L57" s="90">
        <f t="shared" ref="L57:Q57" si="19">SUM(L10:L56)</f>
        <v>110132</v>
      </c>
      <c r="M57" s="90">
        <f t="shared" si="19"/>
        <v>151242</v>
      </c>
      <c r="N57" s="90">
        <f t="shared" si="19"/>
        <v>1435</v>
      </c>
      <c r="O57" s="90">
        <f t="shared" si="19"/>
        <v>1435</v>
      </c>
      <c r="P57" s="90">
        <f t="shared" si="19"/>
        <v>2870</v>
      </c>
      <c r="Q57" s="90">
        <f t="shared" si="19"/>
        <v>14402</v>
      </c>
      <c r="R57" s="90"/>
      <c r="S57" s="90">
        <f t="shared" ref="S57:AH57" si="20">SUM(S10:S56)</f>
        <v>8386</v>
      </c>
      <c r="T57" s="90">
        <f t="shared" si="20"/>
        <v>15750</v>
      </c>
      <c r="U57" s="49">
        <f t="shared" si="20"/>
        <v>141.89999999999998</v>
      </c>
      <c r="V57" s="90">
        <f t="shared" si="20"/>
        <v>45737</v>
      </c>
      <c r="W57" s="90">
        <f t="shared" si="20"/>
        <v>63009</v>
      </c>
      <c r="X57" s="90">
        <f t="shared" si="20"/>
        <v>4100</v>
      </c>
      <c r="Y57" s="90">
        <f t="shared" si="20"/>
        <v>4100</v>
      </c>
      <c r="Z57" s="90">
        <f t="shared" si="20"/>
        <v>8200</v>
      </c>
      <c r="AA57" s="90">
        <f t="shared" si="20"/>
        <v>50182</v>
      </c>
      <c r="AB57" s="90">
        <f t="shared" si="20"/>
        <v>16281</v>
      </c>
      <c r="AC57" s="90">
        <f t="shared" si="20"/>
        <v>33901</v>
      </c>
      <c r="AD57" s="90">
        <f t="shared" si="20"/>
        <v>53745</v>
      </c>
      <c r="AE57" s="90">
        <f t="shared" si="20"/>
        <v>155869</v>
      </c>
      <c r="AF57" s="90">
        <f t="shared" si="20"/>
        <v>214251</v>
      </c>
      <c r="AG57" s="90">
        <f t="shared" si="20"/>
        <v>180151</v>
      </c>
      <c r="AH57">
        <f t="shared" si="20"/>
        <v>49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205</v>
      </c>
      <c r="E53" s="228">
        <v>205</v>
      </c>
      <c r="F53" s="207">
        <f t="shared" si="0"/>
        <v>410</v>
      </c>
      <c r="G53" s="209">
        <f t="shared" si="1"/>
        <v>570</v>
      </c>
      <c r="H53" s="216">
        <v>160</v>
      </c>
      <c r="I53" s="216">
        <v>410</v>
      </c>
      <c r="J53" s="216">
        <v>440</v>
      </c>
      <c r="K53" s="210">
        <v>2</v>
      </c>
      <c r="L53" s="212">
        <f t="shared" si="2"/>
        <v>880</v>
      </c>
      <c r="M53" s="213">
        <f t="shared" si="3"/>
        <v>1860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205</v>
      </c>
      <c r="Y53" s="212">
        <f t="shared" si="9"/>
        <v>205</v>
      </c>
      <c r="Z53" s="212">
        <f t="shared" si="10"/>
        <v>410</v>
      </c>
      <c r="AA53" s="212">
        <f t="shared" si="11"/>
        <v>570</v>
      </c>
      <c r="AB53" s="212">
        <f t="shared" si="12"/>
        <v>160</v>
      </c>
      <c r="AC53" s="212">
        <f t="shared" si="13"/>
        <v>410</v>
      </c>
      <c r="AD53" s="212">
        <f t="shared" si="14"/>
        <v>440</v>
      </c>
      <c r="AE53" s="212">
        <f t="shared" si="15"/>
        <v>880</v>
      </c>
      <c r="AF53" s="212">
        <f t="shared" si="16"/>
        <v>1860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820</v>
      </c>
      <c r="E54" s="228">
        <v>820</v>
      </c>
      <c r="F54" s="207">
        <f t="shared" si="0"/>
        <v>1640</v>
      </c>
      <c r="G54" s="209">
        <f t="shared" si="1"/>
        <v>1595</v>
      </c>
      <c r="H54" s="216">
        <v>680</v>
      </c>
      <c r="I54" s="216">
        <v>915</v>
      </c>
      <c r="J54" s="216">
        <v>1450</v>
      </c>
      <c r="K54" s="210">
        <v>2</v>
      </c>
      <c r="L54" s="212">
        <f t="shared" si="2"/>
        <v>2900</v>
      </c>
      <c r="M54" s="213">
        <f t="shared" si="3"/>
        <v>6135</v>
      </c>
      <c r="N54" s="230">
        <v>410</v>
      </c>
      <c r="O54" s="228">
        <v>410</v>
      </c>
      <c r="P54" s="207">
        <f t="shared" si="4"/>
        <v>820</v>
      </c>
      <c r="Q54" s="209">
        <f t="shared" si="5"/>
        <v>1110</v>
      </c>
      <c r="R54" s="216">
        <v>500</v>
      </c>
      <c r="S54" s="216">
        <v>610</v>
      </c>
      <c r="T54" s="216">
        <v>1100</v>
      </c>
      <c r="U54" s="210">
        <v>2</v>
      </c>
      <c r="V54" s="212">
        <f t="shared" si="6"/>
        <v>2200</v>
      </c>
      <c r="W54" s="220">
        <f t="shared" si="7"/>
        <v>4130</v>
      </c>
      <c r="X54" s="211">
        <f t="shared" si="8"/>
        <v>1230</v>
      </c>
      <c r="Y54" s="212">
        <f t="shared" si="9"/>
        <v>1230</v>
      </c>
      <c r="Z54" s="212">
        <f t="shared" si="10"/>
        <v>2460</v>
      </c>
      <c r="AA54" s="212">
        <f t="shared" si="11"/>
        <v>2705</v>
      </c>
      <c r="AB54" s="212">
        <f t="shared" si="12"/>
        <v>1180</v>
      </c>
      <c r="AC54" s="212">
        <f t="shared" si="13"/>
        <v>1525</v>
      </c>
      <c r="AD54" s="212">
        <f t="shared" si="14"/>
        <v>2550</v>
      </c>
      <c r="AE54" s="212">
        <f t="shared" si="15"/>
        <v>5100</v>
      </c>
      <c r="AF54" s="212">
        <f t="shared" si="16"/>
        <v>10265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1025</v>
      </c>
      <c r="E57" s="90">
        <f t="shared" si="18"/>
        <v>1025</v>
      </c>
      <c r="F57" s="90">
        <f t="shared" si="18"/>
        <v>2050</v>
      </c>
      <c r="G57" s="90">
        <f t="shared" si="18"/>
        <v>2165</v>
      </c>
      <c r="H57" s="90">
        <f t="shared" si="18"/>
        <v>840</v>
      </c>
      <c r="I57" s="90">
        <f t="shared" si="18"/>
        <v>1325</v>
      </c>
      <c r="J57" s="90">
        <f t="shared" si="18"/>
        <v>1890</v>
      </c>
      <c r="K57" s="49">
        <f>ROUND(L57/J57,0)</f>
        <v>2</v>
      </c>
      <c r="L57" s="90">
        <f t="shared" ref="L57:Q57" si="19">SUM(L10:L56)</f>
        <v>3780</v>
      </c>
      <c r="M57" s="90">
        <f t="shared" si="19"/>
        <v>7995</v>
      </c>
      <c r="N57" s="90">
        <f t="shared" si="19"/>
        <v>410</v>
      </c>
      <c r="O57" s="90">
        <f t="shared" si="19"/>
        <v>410</v>
      </c>
      <c r="P57" s="90">
        <f t="shared" si="19"/>
        <v>820</v>
      </c>
      <c r="Q57" s="90">
        <f t="shared" si="19"/>
        <v>1110</v>
      </c>
      <c r="R57" s="90"/>
      <c r="S57" s="90">
        <f t="shared" ref="S57:AH57" si="20">SUM(S10:S56)</f>
        <v>610</v>
      </c>
      <c r="T57" s="90">
        <f t="shared" si="20"/>
        <v>1100</v>
      </c>
      <c r="U57" s="49">
        <f t="shared" si="20"/>
        <v>141.89999999999998</v>
      </c>
      <c r="V57" s="90">
        <f t="shared" si="20"/>
        <v>2200</v>
      </c>
      <c r="W57" s="90">
        <f t="shared" si="20"/>
        <v>4130</v>
      </c>
      <c r="X57" s="90">
        <f t="shared" si="20"/>
        <v>1435</v>
      </c>
      <c r="Y57" s="90">
        <f t="shared" si="20"/>
        <v>1435</v>
      </c>
      <c r="Z57" s="90">
        <f t="shared" si="20"/>
        <v>2870</v>
      </c>
      <c r="AA57" s="90">
        <f t="shared" si="20"/>
        <v>3275</v>
      </c>
      <c r="AB57" s="90">
        <f t="shared" si="20"/>
        <v>1340</v>
      </c>
      <c r="AC57" s="90">
        <f t="shared" si="20"/>
        <v>1935</v>
      </c>
      <c r="AD57" s="90">
        <f t="shared" si="20"/>
        <v>2990</v>
      </c>
      <c r="AE57" s="90">
        <f t="shared" si="20"/>
        <v>5980</v>
      </c>
      <c r="AF57" s="90">
        <f t="shared" si="20"/>
        <v>12125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205</v>
      </c>
      <c r="E53" s="228">
        <v>205</v>
      </c>
      <c r="F53" s="207">
        <f t="shared" si="0"/>
        <v>410</v>
      </c>
      <c r="G53" s="209">
        <f t="shared" si="1"/>
        <v>610</v>
      </c>
      <c r="H53" s="216">
        <v>210</v>
      </c>
      <c r="I53" s="216">
        <v>400</v>
      </c>
      <c r="J53" s="216">
        <v>550</v>
      </c>
      <c r="K53" s="210">
        <v>2</v>
      </c>
      <c r="L53" s="212">
        <f t="shared" si="2"/>
        <v>1100</v>
      </c>
      <c r="M53" s="213">
        <f t="shared" si="3"/>
        <v>2120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205</v>
      </c>
      <c r="Y53" s="212">
        <f t="shared" si="9"/>
        <v>205</v>
      </c>
      <c r="Z53" s="212">
        <f t="shared" si="10"/>
        <v>410</v>
      </c>
      <c r="AA53" s="212">
        <f t="shared" si="11"/>
        <v>610</v>
      </c>
      <c r="AB53" s="212">
        <f t="shared" si="12"/>
        <v>210</v>
      </c>
      <c r="AC53" s="212">
        <f t="shared" si="13"/>
        <v>400</v>
      </c>
      <c r="AD53" s="212">
        <f t="shared" si="14"/>
        <v>550</v>
      </c>
      <c r="AE53" s="212">
        <f t="shared" si="15"/>
        <v>1100</v>
      </c>
      <c r="AF53" s="212">
        <f t="shared" si="16"/>
        <v>2120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820</v>
      </c>
      <c r="E54" s="228">
        <v>820</v>
      </c>
      <c r="F54" s="207">
        <f t="shared" si="0"/>
        <v>1640</v>
      </c>
      <c r="G54" s="209">
        <f t="shared" si="1"/>
        <v>1670</v>
      </c>
      <c r="H54" s="216">
        <v>550</v>
      </c>
      <c r="I54" s="216">
        <v>1120</v>
      </c>
      <c r="J54" s="216">
        <v>1400</v>
      </c>
      <c r="K54" s="210">
        <v>2</v>
      </c>
      <c r="L54" s="212">
        <f t="shared" si="2"/>
        <v>2800</v>
      </c>
      <c r="M54" s="213">
        <f t="shared" si="3"/>
        <v>6110</v>
      </c>
      <c r="N54" s="230">
        <v>410</v>
      </c>
      <c r="O54" s="228">
        <v>410</v>
      </c>
      <c r="P54" s="207">
        <f t="shared" si="4"/>
        <v>820</v>
      </c>
      <c r="Q54" s="209">
        <f t="shared" si="5"/>
        <v>1520</v>
      </c>
      <c r="R54" s="216">
        <v>500</v>
      </c>
      <c r="S54" s="216">
        <v>1020</v>
      </c>
      <c r="T54" s="216">
        <v>1300</v>
      </c>
      <c r="U54" s="210">
        <v>2</v>
      </c>
      <c r="V54" s="212">
        <f t="shared" si="6"/>
        <v>2600</v>
      </c>
      <c r="W54" s="220">
        <f t="shared" si="7"/>
        <v>4940</v>
      </c>
      <c r="X54" s="211">
        <f t="shared" si="8"/>
        <v>1230</v>
      </c>
      <c r="Y54" s="212">
        <f t="shared" si="9"/>
        <v>1230</v>
      </c>
      <c r="Z54" s="212">
        <f t="shared" si="10"/>
        <v>2460</v>
      </c>
      <c r="AA54" s="212">
        <f t="shared" si="11"/>
        <v>3190</v>
      </c>
      <c r="AB54" s="212">
        <f t="shared" si="12"/>
        <v>1050</v>
      </c>
      <c r="AC54" s="212">
        <f t="shared" si="13"/>
        <v>2140</v>
      </c>
      <c r="AD54" s="212">
        <f t="shared" si="14"/>
        <v>2700</v>
      </c>
      <c r="AE54" s="212">
        <f t="shared" si="15"/>
        <v>5400</v>
      </c>
      <c r="AF54" s="212">
        <f t="shared" si="16"/>
        <v>11050</v>
      </c>
      <c r="AG54" s="223">
        <v>4300</v>
      </c>
      <c r="AH54">
        <f t="shared" si="17"/>
        <v>3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1025</v>
      </c>
      <c r="E57" s="90">
        <f t="shared" si="18"/>
        <v>1025</v>
      </c>
      <c r="F57" s="90">
        <f t="shared" si="18"/>
        <v>2050</v>
      </c>
      <c r="G57" s="90">
        <f t="shared" si="18"/>
        <v>2280</v>
      </c>
      <c r="H57" s="90">
        <f t="shared" si="18"/>
        <v>760</v>
      </c>
      <c r="I57" s="90">
        <f t="shared" si="18"/>
        <v>1520</v>
      </c>
      <c r="J57" s="90">
        <f t="shared" si="18"/>
        <v>1950</v>
      </c>
      <c r="K57" s="49">
        <f>ROUND(L57/J57,0)</f>
        <v>2</v>
      </c>
      <c r="L57" s="90">
        <f t="shared" ref="L57:Q57" si="19">SUM(L10:L56)</f>
        <v>3900</v>
      </c>
      <c r="M57" s="90">
        <f t="shared" si="19"/>
        <v>8230</v>
      </c>
      <c r="N57" s="90">
        <f t="shared" si="19"/>
        <v>410</v>
      </c>
      <c r="O57" s="90">
        <f t="shared" si="19"/>
        <v>410</v>
      </c>
      <c r="P57" s="90">
        <f t="shared" si="19"/>
        <v>820</v>
      </c>
      <c r="Q57" s="90">
        <f t="shared" si="19"/>
        <v>1520</v>
      </c>
      <c r="R57" s="90"/>
      <c r="S57" s="90">
        <f t="shared" ref="S57:AH57" si="20">SUM(S10:S56)</f>
        <v>1020</v>
      </c>
      <c r="T57" s="90">
        <f t="shared" si="20"/>
        <v>1300</v>
      </c>
      <c r="U57" s="49">
        <f t="shared" si="20"/>
        <v>141.89999999999998</v>
      </c>
      <c r="V57" s="90">
        <f t="shared" si="20"/>
        <v>2600</v>
      </c>
      <c r="W57" s="90">
        <f t="shared" si="20"/>
        <v>4940</v>
      </c>
      <c r="X57" s="90">
        <f t="shared" si="20"/>
        <v>1435</v>
      </c>
      <c r="Y57" s="90">
        <f t="shared" si="20"/>
        <v>1435</v>
      </c>
      <c r="Z57" s="90">
        <f t="shared" si="20"/>
        <v>2870</v>
      </c>
      <c r="AA57" s="90">
        <f t="shared" si="20"/>
        <v>3800</v>
      </c>
      <c r="AB57" s="90">
        <f t="shared" si="20"/>
        <v>1260</v>
      </c>
      <c r="AC57" s="90">
        <f t="shared" si="20"/>
        <v>2540</v>
      </c>
      <c r="AD57" s="90">
        <f t="shared" si="20"/>
        <v>3250</v>
      </c>
      <c r="AE57" s="90">
        <f t="shared" si="20"/>
        <v>6500</v>
      </c>
      <c r="AF57" s="90">
        <f t="shared" si="20"/>
        <v>13170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615</v>
      </c>
      <c r="E54" s="228">
        <v>615</v>
      </c>
      <c r="F54" s="207">
        <f t="shared" si="0"/>
        <v>1230</v>
      </c>
      <c r="G54" s="209">
        <f t="shared" si="1"/>
        <v>1520</v>
      </c>
      <c r="H54" s="216">
        <v>700</v>
      </c>
      <c r="I54" s="216">
        <v>820</v>
      </c>
      <c r="J54" s="216">
        <v>1250</v>
      </c>
      <c r="K54" s="210">
        <v>2</v>
      </c>
      <c r="L54" s="212">
        <f t="shared" si="2"/>
        <v>2500</v>
      </c>
      <c r="M54" s="213">
        <f t="shared" si="3"/>
        <v>5250</v>
      </c>
      <c r="N54" s="230">
        <v>410</v>
      </c>
      <c r="O54" s="228">
        <v>410</v>
      </c>
      <c r="P54" s="207">
        <f t="shared" si="4"/>
        <v>820</v>
      </c>
      <c r="Q54" s="209">
        <f t="shared" si="5"/>
        <v>950</v>
      </c>
      <c r="R54" s="216">
        <v>450</v>
      </c>
      <c r="S54" s="216">
        <v>500</v>
      </c>
      <c r="T54" s="216">
        <v>1000</v>
      </c>
      <c r="U54" s="210">
        <v>2</v>
      </c>
      <c r="V54" s="212">
        <f t="shared" si="6"/>
        <v>2000</v>
      </c>
      <c r="W54" s="220">
        <f t="shared" si="7"/>
        <v>3770</v>
      </c>
      <c r="X54" s="211">
        <f t="shared" si="8"/>
        <v>1025</v>
      </c>
      <c r="Y54" s="212">
        <f t="shared" si="9"/>
        <v>1025</v>
      </c>
      <c r="Z54" s="212">
        <f t="shared" si="10"/>
        <v>2050</v>
      </c>
      <c r="AA54" s="212">
        <f t="shared" si="11"/>
        <v>2470</v>
      </c>
      <c r="AB54" s="212">
        <f t="shared" si="12"/>
        <v>1150</v>
      </c>
      <c r="AC54" s="212">
        <f t="shared" si="13"/>
        <v>1320</v>
      </c>
      <c r="AD54" s="212">
        <f t="shared" si="14"/>
        <v>2250</v>
      </c>
      <c r="AE54" s="212">
        <f t="shared" si="15"/>
        <v>4500</v>
      </c>
      <c r="AF54" s="212">
        <f t="shared" si="16"/>
        <v>9020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615</v>
      </c>
      <c r="E57" s="90">
        <f t="shared" si="18"/>
        <v>615</v>
      </c>
      <c r="F57" s="90">
        <f t="shared" si="18"/>
        <v>1230</v>
      </c>
      <c r="G57" s="90">
        <f t="shared" si="18"/>
        <v>1520</v>
      </c>
      <c r="H57" s="90">
        <f t="shared" si="18"/>
        <v>700</v>
      </c>
      <c r="I57" s="90">
        <f t="shared" si="18"/>
        <v>820</v>
      </c>
      <c r="J57" s="90">
        <f t="shared" si="18"/>
        <v>1250</v>
      </c>
      <c r="K57" s="49">
        <f>ROUND(L57/J57,0)</f>
        <v>2</v>
      </c>
      <c r="L57" s="90">
        <f t="shared" ref="L57:Q57" si="19">SUM(L10:L56)</f>
        <v>2500</v>
      </c>
      <c r="M57" s="90">
        <f t="shared" si="19"/>
        <v>5250</v>
      </c>
      <c r="N57" s="90">
        <f t="shared" si="19"/>
        <v>410</v>
      </c>
      <c r="O57" s="90">
        <f t="shared" si="19"/>
        <v>410</v>
      </c>
      <c r="P57" s="90">
        <f t="shared" si="19"/>
        <v>820</v>
      </c>
      <c r="Q57" s="90">
        <f t="shared" si="19"/>
        <v>950</v>
      </c>
      <c r="R57" s="90"/>
      <c r="S57" s="90">
        <f t="shared" ref="S57:AH57" si="20">SUM(S10:S56)</f>
        <v>500</v>
      </c>
      <c r="T57" s="90">
        <f t="shared" si="20"/>
        <v>1000</v>
      </c>
      <c r="U57" s="49">
        <f t="shared" si="20"/>
        <v>141.89999999999998</v>
      </c>
      <c r="V57" s="90">
        <f t="shared" si="20"/>
        <v>2000</v>
      </c>
      <c r="W57" s="90">
        <f t="shared" si="20"/>
        <v>3770</v>
      </c>
      <c r="X57" s="90">
        <f t="shared" si="20"/>
        <v>1025</v>
      </c>
      <c r="Y57" s="90">
        <f t="shared" si="20"/>
        <v>1025</v>
      </c>
      <c r="Z57" s="90">
        <f t="shared" si="20"/>
        <v>2050</v>
      </c>
      <c r="AA57" s="90">
        <f t="shared" si="20"/>
        <v>2470</v>
      </c>
      <c r="AB57" s="90">
        <f t="shared" si="20"/>
        <v>1150</v>
      </c>
      <c r="AC57" s="90">
        <f t="shared" si="20"/>
        <v>1320</v>
      </c>
      <c r="AD57" s="90">
        <f t="shared" si="20"/>
        <v>2250</v>
      </c>
      <c r="AE57" s="90">
        <f t="shared" si="20"/>
        <v>4500</v>
      </c>
      <c r="AF57" s="90">
        <f t="shared" si="20"/>
        <v>9020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10740</v>
      </c>
      <c r="H34" s="208">
        <v>10740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10740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10740</v>
      </c>
      <c r="AB34" s="212">
        <f t="shared" si="12"/>
        <v>10740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10740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14259</v>
      </c>
      <c r="H40" s="208">
        <v>14259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14259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14259</v>
      </c>
      <c r="AB40" s="212">
        <f t="shared" si="12"/>
        <v>14259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14259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24999</v>
      </c>
      <c r="H57" s="90">
        <f t="shared" si="18"/>
        <v>24999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24999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24999</v>
      </c>
      <c r="AB57" s="90">
        <f t="shared" si="20"/>
        <v>24999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24999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300044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300044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159</v>
      </c>
      <c r="E7" s="150">
        <f t="shared" si="0"/>
        <v>0</v>
      </c>
      <c r="F7" s="150">
        <f t="shared" si="0"/>
        <v>159</v>
      </c>
      <c r="G7" s="150">
        <f t="shared" si="0"/>
        <v>2000</v>
      </c>
      <c r="H7" s="150">
        <f t="shared" si="0"/>
        <v>0</v>
      </c>
      <c r="I7" s="150">
        <f t="shared" si="0"/>
        <v>2000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1700</v>
      </c>
      <c r="H8" s="126">
        <v>0</v>
      </c>
      <c r="I8" s="147">
        <f t="shared" ref="I8:I21" si="2">G8+H8</f>
        <v>1700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159</v>
      </c>
      <c r="E9" s="121">
        <v>0</v>
      </c>
      <c r="F9" s="148">
        <f t="shared" si="1"/>
        <v>159</v>
      </c>
      <c r="G9" s="146">
        <v>300</v>
      </c>
      <c r="H9" s="121">
        <v>0</v>
      </c>
      <c r="I9" s="148">
        <f t="shared" si="2"/>
        <v>300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159</v>
      </c>
      <c r="E83" s="34">
        <f t="shared" si="12"/>
        <v>0</v>
      </c>
      <c r="F83" s="35">
        <f t="shared" si="12"/>
        <v>159</v>
      </c>
      <c r="G83" s="33">
        <f t="shared" si="12"/>
        <v>2000</v>
      </c>
      <c r="H83" s="34">
        <f t="shared" si="12"/>
        <v>0</v>
      </c>
      <c r="I83" s="35">
        <f t="shared" si="12"/>
        <v>2000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159</v>
      </c>
      <c r="E7" s="150">
        <f t="shared" si="0"/>
        <v>0</v>
      </c>
      <c r="F7" s="150">
        <f t="shared" si="0"/>
        <v>159</v>
      </c>
      <c r="G7" s="150">
        <f t="shared" si="0"/>
        <v>2000</v>
      </c>
      <c r="H7" s="150">
        <f t="shared" si="0"/>
        <v>0</v>
      </c>
      <c r="I7" s="150">
        <f t="shared" si="0"/>
        <v>2000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1700</v>
      </c>
      <c r="H8" s="126">
        <v>0</v>
      </c>
      <c r="I8" s="147">
        <f t="shared" ref="I8:I21" si="2">G8+H8</f>
        <v>1700</v>
      </c>
    </row>
    <row r="9" spans="1:9">
      <c r="A9" s="127">
        <v>2</v>
      </c>
      <c r="B9" s="139" t="s">
        <v>137</v>
      </c>
      <c r="C9" s="140" t="s">
        <v>138</v>
      </c>
      <c r="D9" s="127">
        <v>159</v>
      </c>
      <c r="E9" s="121">
        <v>0</v>
      </c>
      <c r="F9" s="148">
        <f t="shared" si="1"/>
        <v>159</v>
      </c>
      <c r="G9" s="146">
        <v>300</v>
      </c>
      <c r="H9" s="121">
        <v>0</v>
      </c>
      <c r="I9" s="148">
        <f t="shared" si="2"/>
        <v>300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159</v>
      </c>
      <c r="E83" s="151">
        <f t="shared" si="12"/>
        <v>0</v>
      </c>
      <c r="F83" s="152">
        <f t="shared" si="12"/>
        <v>159</v>
      </c>
      <c r="G83" s="150">
        <f t="shared" si="12"/>
        <v>2000</v>
      </c>
      <c r="H83" s="151">
        <f t="shared" si="12"/>
        <v>0</v>
      </c>
      <c r="I83" s="152">
        <f t="shared" si="12"/>
        <v>2000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300044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H230" sqref="H230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96" customHeight="1">
      <c r="D1" s="168"/>
      <c r="E1" s="306" t="s">
        <v>865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4.5" customHeight="1">
      <c r="A4" s="157" t="s">
        <v>79</v>
      </c>
      <c r="B4" s="307" t="s">
        <v>866</v>
      </c>
      <c r="C4" s="303" t="s">
        <v>78</v>
      </c>
      <c r="D4" s="303"/>
      <c r="E4" s="158">
        <v>300044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23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2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18</v>
      </c>
    </row>
    <row r="213" spans="1:5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2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439</v>
      </c>
    </row>
    <row r="221" spans="1:5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577</v>
      </c>
    </row>
    <row r="222" spans="1:5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47</v>
      </c>
    </row>
    <row r="223" spans="1:5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2</v>
      </c>
    </row>
    <row r="224" spans="1:5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2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2</v>
      </c>
    </row>
    <row r="229" spans="1:5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2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20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36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2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2</v>
      </c>
    </row>
    <row r="248" spans="1:5" ht="30" hidden="1">
      <c r="A248" s="308">
        <v>241</v>
      </c>
      <c r="B248" s="308" t="s">
        <v>660</v>
      </c>
      <c r="C248" s="308" t="s">
        <v>751</v>
      </c>
      <c r="D248" s="309" t="s">
        <v>752</v>
      </c>
      <c r="E248" s="308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351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513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24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2064</v>
      </c>
    </row>
    <row r="301" spans="1:5">
      <c r="A301" s="206"/>
      <c r="B301" s="206"/>
      <c r="C301" s="206"/>
      <c r="D301" s="238"/>
      <c r="E301" s="310">
        <v>1176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1176</v>
      </c>
    </row>
    <row r="310" spans="4:5">
      <c r="D310" s="238" t="s">
        <v>793</v>
      </c>
      <c r="E310" s="206">
        <v>888</v>
      </c>
    </row>
    <row r="311" spans="4:5">
      <c r="D311" s="238" t="s">
        <v>254</v>
      </c>
      <c r="E311" s="206">
        <f>SUM(E304:E310)</f>
        <v>2064</v>
      </c>
    </row>
  </sheetData>
  <autoFilter ref="A7:J300">
    <filterColumn colId="1">
      <filters>
        <filter val="УЗИ"/>
      </filters>
    </filterColumn>
    <filterColumn colId="4">
      <filters>
        <filter val="18"/>
        <filter val="2"/>
        <filter val="20"/>
        <filter val="23"/>
        <filter val="36"/>
        <filter val="439"/>
        <filter val="47"/>
        <filter val="57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300044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5138</v>
      </c>
    </row>
    <row r="13" spans="1:10">
      <c r="A13" s="206">
        <v>2</v>
      </c>
      <c r="B13" s="206">
        <v>60</v>
      </c>
      <c r="C13" s="206" t="s">
        <v>861</v>
      </c>
      <c r="D13" s="206">
        <v>1712</v>
      </c>
    </row>
    <row r="14" spans="1:10">
      <c r="A14" s="206">
        <v>3</v>
      </c>
      <c r="B14" s="206">
        <v>122</v>
      </c>
      <c r="C14" s="206" t="s">
        <v>862</v>
      </c>
      <c r="D14" s="206">
        <v>3425</v>
      </c>
    </row>
    <row r="15" spans="1:10">
      <c r="A15" s="206"/>
      <c r="B15" s="206" t="s">
        <v>254</v>
      </c>
      <c r="C15" s="206"/>
      <c r="D15" s="206">
        <f>SUM(D12:D14)</f>
        <v>10275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300044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863</v>
      </c>
      <c r="D12" s="206">
        <v>20</v>
      </c>
    </row>
    <row r="13" spans="1:11">
      <c r="A13" s="206">
        <v>2</v>
      </c>
      <c r="B13" s="206">
        <v>2905</v>
      </c>
      <c r="C13" s="206" t="s">
        <v>864</v>
      </c>
      <c r="D13" s="206">
        <v>610</v>
      </c>
    </row>
    <row r="14" spans="1:11">
      <c r="A14" s="206"/>
      <c r="B14" s="206" t="s">
        <v>254</v>
      </c>
      <c r="C14" s="206"/>
      <c r="D14" s="206">
        <f>SUM(D12:D13)</f>
        <v>630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2023-04-03T11:06:33Z</cp:lastPrinted>
  <dcterms:created xsi:type="dcterms:W3CDTF">2016-01-04T13:41:28Z</dcterms:created>
  <dcterms:modified xsi:type="dcterms:W3CDTF">2023-04-03T11:07:38Z</dcterms:modified>
</cp:coreProperties>
</file>